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2" sheetId="1" r:id="rId1"/>
  </sheets>
  <definedNames>
    <definedName name="_xlnm.Print_Area" localSheetId="0">'2'!$A$1:$BH$108</definedName>
  </definedNames>
  <calcPr calcId="145621"/>
</workbook>
</file>

<file path=xl/calcChain.xml><?xml version="1.0" encoding="utf-8"?>
<calcChain xmlns="http://schemas.openxmlformats.org/spreadsheetml/2006/main">
  <c r="S91" i="1" l="1"/>
  <c r="R91" i="1"/>
  <c r="S105" i="1"/>
  <c r="R105" i="1"/>
  <c r="P89" i="1"/>
  <c r="X110" i="1"/>
  <c r="X109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AV109" i="1"/>
  <c r="BF109" i="1"/>
  <c r="BP109" i="1"/>
  <c r="BZ109" i="1"/>
  <c r="AV110" i="1"/>
  <c r="BF110" i="1"/>
  <c r="BP110" i="1"/>
  <c r="BZ110" i="1"/>
  <c r="AQ105" i="1"/>
  <c r="AQ24" i="1" s="1"/>
  <c r="AQ90" i="1"/>
  <c r="AQ89" i="1"/>
  <c r="AQ51" i="1" s="1"/>
  <c r="AQ20" i="1" s="1"/>
  <c r="AQ17" i="1" s="1"/>
  <c r="AQ27" i="1"/>
  <c r="AQ18" i="1"/>
  <c r="AN89" i="1"/>
  <c r="AN90" i="1"/>
  <c r="AN24" i="1"/>
  <c r="AN18" i="1"/>
  <c r="AN27" i="1"/>
  <c r="AN20" i="1"/>
  <c r="AN51" i="1"/>
  <c r="AN105" i="1"/>
  <c r="CO109" i="1"/>
  <c r="CP110" i="1"/>
  <c r="CO110" i="1"/>
  <c r="CN110" i="1"/>
  <c r="CM110" i="1"/>
  <c r="CL110" i="1"/>
  <c r="CG110" i="1"/>
  <c r="CJ110" i="1" s="1"/>
  <c r="AL110" i="1"/>
  <c r="CP109" i="1"/>
  <c r="CN109" i="1"/>
  <c r="CM109" i="1"/>
  <c r="CL109" i="1"/>
  <c r="CG109" i="1"/>
  <c r="CJ109" i="1" s="1"/>
  <c r="AL109" i="1"/>
  <c r="I109" i="1" l="1"/>
  <c r="P109" i="1" s="1"/>
  <c r="I110" i="1"/>
  <c r="P110" i="1" s="1"/>
  <c r="AN17" i="1"/>
  <c r="P17" i="1"/>
  <c r="S90" i="1"/>
  <c r="S89" i="1" s="1"/>
  <c r="R90" i="1"/>
  <c r="R89" i="1" s="1"/>
  <c r="P91" i="1"/>
  <c r="S52" i="1"/>
  <c r="R52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3" i="1" s="1"/>
  <c r="S54" i="1"/>
  <c r="R108" i="1"/>
  <c r="R107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 s="1"/>
  <c r="P53" i="1"/>
  <c r="S51" i="1" l="1"/>
  <c r="S20" i="1" s="1"/>
  <c r="S17" i="1" s="1"/>
  <c r="W110" i="1"/>
  <c r="T110" i="1"/>
  <c r="W109" i="1"/>
  <c r="T109" i="1"/>
  <c r="P77" i="1"/>
  <c r="P76" i="1" s="1"/>
  <c r="P78" i="1"/>
  <c r="CP108" i="1"/>
  <c r="CO108" i="1"/>
  <c r="CN108" i="1"/>
  <c r="CM108" i="1"/>
  <c r="CP107" i="1"/>
  <c r="CO107" i="1"/>
  <c r="CN107" i="1"/>
  <c r="CM107" i="1"/>
  <c r="CP106" i="1"/>
  <c r="CO106" i="1"/>
  <c r="CN106" i="1"/>
  <c r="CM106" i="1"/>
  <c r="CP105" i="1"/>
  <c r="CO105" i="1"/>
  <c r="CN105" i="1"/>
  <c r="CM105" i="1"/>
  <c r="CP104" i="1"/>
  <c r="CO104" i="1"/>
  <c r="CN104" i="1"/>
  <c r="CM104" i="1"/>
  <c r="CP103" i="1"/>
  <c r="CO103" i="1"/>
  <c r="CN103" i="1"/>
  <c r="CM103" i="1"/>
  <c r="CP102" i="1"/>
  <c r="CO102" i="1"/>
  <c r="CN102" i="1"/>
  <c r="CM102" i="1"/>
  <c r="CP101" i="1"/>
  <c r="CO101" i="1"/>
  <c r="CN101" i="1"/>
  <c r="CM101" i="1"/>
  <c r="CP100" i="1"/>
  <c r="CO100" i="1"/>
  <c r="CN100" i="1"/>
  <c r="CM100" i="1"/>
  <c r="CP99" i="1"/>
  <c r="CO99" i="1"/>
  <c r="CN99" i="1"/>
  <c r="CM99" i="1"/>
  <c r="CP98" i="1"/>
  <c r="CO98" i="1"/>
  <c r="CN98" i="1"/>
  <c r="CM98" i="1"/>
  <c r="CP97" i="1"/>
  <c r="CO97" i="1"/>
  <c r="CN97" i="1"/>
  <c r="CM97" i="1"/>
  <c r="CP96" i="1"/>
  <c r="CO96" i="1"/>
  <c r="CN96" i="1"/>
  <c r="CM96" i="1"/>
  <c r="CP95" i="1"/>
  <c r="CO95" i="1"/>
  <c r="CN95" i="1"/>
  <c r="CM95" i="1"/>
  <c r="CP94" i="1"/>
  <c r="CO94" i="1"/>
  <c r="CN94" i="1"/>
  <c r="CM94" i="1"/>
  <c r="CP93" i="1"/>
  <c r="CO93" i="1"/>
  <c r="CN93" i="1"/>
  <c r="CM93" i="1"/>
  <c r="CP92" i="1"/>
  <c r="CO92" i="1"/>
  <c r="CN92" i="1"/>
  <c r="CM92" i="1"/>
  <c r="CP91" i="1"/>
  <c r="CO91" i="1"/>
  <c r="CN91" i="1"/>
  <c r="CM91" i="1"/>
  <c r="CP90" i="1"/>
  <c r="CO90" i="1"/>
  <c r="CN90" i="1"/>
  <c r="CM90" i="1"/>
  <c r="CP89" i="1"/>
  <c r="CO89" i="1"/>
  <c r="CN89" i="1"/>
  <c r="CM89" i="1"/>
  <c r="CP87" i="1"/>
  <c r="CO87" i="1"/>
  <c r="CN87" i="1"/>
  <c r="CM87" i="1"/>
  <c r="CP88" i="1"/>
  <c r="CO88" i="1"/>
  <c r="CN88" i="1"/>
  <c r="CM88" i="1"/>
  <c r="CP86" i="1"/>
  <c r="CO86" i="1"/>
  <c r="CN86" i="1"/>
  <c r="CM86" i="1"/>
  <c r="CP85" i="1"/>
  <c r="CO85" i="1"/>
  <c r="CN85" i="1"/>
  <c r="CM85" i="1"/>
  <c r="CP84" i="1"/>
  <c r="CO84" i="1"/>
  <c r="CN84" i="1"/>
  <c r="CM84" i="1"/>
  <c r="CP83" i="1"/>
  <c r="CO83" i="1"/>
  <c r="CN83" i="1"/>
  <c r="CM83" i="1"/>
  <c r="CP82" i="1"/>
  <c r="CO82" i="1"/>
  <c r="CN82" i="1"/>
  <c r="CM82" i="1"/>
  <c r="CP81" i="1"/>
  <c r="CO81" i="1"/>
  <c r="CN81" i="1"/>
  <c r="CM81" i="1"/>
  <c r="CP80" i="1"/>
  <c r="CO80" i="1"/>
  <c r="CN80" i="1"/>
  <c r="CM80" i="1"/>
  <c r="CP79" i="1"/>
  <c r="CO79" i="1"/>
  <c r="CN79" i="1"/>
  <c r="CM79" i="1"/>
  <c r="CP78" i="1"/>
  <c r="CO78" i="1"/>
  <c r="CN78" i="1"/>
  <c r="CM78" i="1"/>
  <c r="CP77" i="1"/>
  <c r="CO77" i="1"/>
  <c r="CN77" i="1"/>
  <c r="CM77" i="1"/>
  <c r="CP76" i="1"/>
  <c r="CO76" i="1"/>
  <c r="CN76" i="1"/>
  <c r="CM76" i="1"/>
  <c r="CP75" i="1"/>
  <c r="CO75" i="1"/>
  <c r="CN75" i="1"/>
  <c r="CM75" i="1"/>
  <c r="CP74" i="1"/>
  <c r="CO74" i="1"/>
  <c r="CN74" i="1"/>
  <c r="CM74" i="1"/>
  <c r="CP73" i="1"/>
  <c r="CO73" i="1"/>
  <c r="CN73" i="1"/>
  <c r="CM73" i="1"/>
  <c r="CP72" i="1"/>
  <c r="CO72" i="1"/>
  <c r="CN72" i="1"/>
  <c r="CM72" i="1"/>
  <c r="CP71" i="1"/>
  <c r="CO71" i="1"/>
  <c r="CN71" i="1"/>
  <c r="CM71" i="1"/>
  <c r="CP70" i="1"/>
  <c r="CO70" i="1"/>
  <c r="CN70" i="1"/>
  <c r="CM70" i="1"/>
  <c r="CP69" i="1"/>
  <c r="CO69" i="1"/>
  <c r="CN69" i="1"/>
  <c r="CM69" i="1"/>
  <c r="CP68" i="1"/>
  <c r="CO68" i="1"/>
  <c r="CN68" i="1"/>
  <c r="CM68" i="1"/>
  <c r="CP67" i="1"/>
  <c r="CO67" i="1"/>
  <c r="CN67" i="1"/>
  <c r="CM67" i="1"/>
  <c r="CP66" i="1"/>
  <c r="CO66" i="1"/>
  <c r="CN66" i="1"/>
  <c r="CM66" i="1"/>
  <c r="CP65" i="1"/>
  <c r="CO65" i="1"/>
  <c r="CN65" i="1"/>
  <c r="CM65" i="1"/>
  <c r="CP64" i="1"/>
  <c r="CO64" i="1"/>
  <c r="CN64" i="1"/>
  <c r="CM64" i="1"/>
  <c r="CP63" i="1"/>
  <c r="CO63" i="1"/>
  <c r="CN63" i="1"/>
  <c r="CM63" i="1"/>
  <c r="CP62" i="1"/>
  <c r="CO62" i="1"/>
  <c r="CN62" i="1"/>
  <c r="CM62" i="1"/>
  <c r="CP61" i="1"/>
  <c r="CO61" i="1"/>
  <c r="CN61" i="1"/>
  <c r="CM61" i="1"/>
  <c r="CP60" i="1"/>
  <c r="CO60" i="1"/>
  <c r="CN60" i="1"/>
  <c r="CM60" i="1"/>
  <c r="CP59" i="1"/>
  <c r="CO59" i="1"/>
  <c r="CN59" i="1"/>
  <c r="CM59" i="1"/>
  <c r="CP58" i="1"/>
  <c r="CO58" i="1"/>
  <c r="CN58" i="1"/>
  <c r="CM58" i="1"/>
  <c r="CP57" i="1"/>
  <c r="CO57" i="1"/>
  <c r="CN57" i="1"/>
  <c r="CM57" i="1"/>
  <c r="CP56" i="1"/>
  <c r="CO56" i="1"/>
  <c r="CN56" i="1"/>
  <c r="CM56" i="1"/>
  <c r="CP55" i="1"/>
  <c r="CO55" i="1"/>
  <c r="CN55" i="1"/>
  <c r="CM55" i="1"/>
  <c r="CP54" i="1"/>
  <c r="CO54" i="1"/>
  <c r="CN54" i="1"/>
  <c r="CM54" i="1"/>
  <c r="CP53" i="1"/>
  <c r="CO53" i="1"/>
  <c r="CN53" i="1"/>
  <c r="CM53" i="1"/>
  <c r="CP52" i="1"/>
  <c r="CO52" i="1"/>
  <c r="CN52" i="1"/>
  <c r="CM52" i="1"/>
  <c r="CP51" i="1"/>
  <c r="CO51" i="1"/>
  <c r="CN51" i="1"/>
  <c r="CM51" i="1"/>
  <c r="CP50" i="1"/>
  <c r="CO50" i="1"/>
  <c r="CN50" i="1"/>
  <c r="CM50" i="1"/>
  <c r="CP49" i="1"/>
  <c r="CO49" i="1"/>
  <c r="CN49" i="1"/>
  <c r="CM49" i="1"/>
  <c r="CP48" i="1"/>
  <c r="CO48" i="1"/>
  <c r="CN48" i="1"/>
  <c r="CM48" i="1"/>
  <c r="CP47" i="1"/>
  <c r="CO47" i="1"/>
  <c r="CN47" i="1"/>
  <c r="CM47" i="1"/>
  <c r="CP46" i="1"/>
  <c r="CO46" i="1"/>
  <c r="CN46" i="1"/>
  <c r="CM46" i="1"/>
  <c r="CP45" i="1"/>
  <c r="CO45" i="1"/>
  <c r="CN45" i="1"/>
  <c r="CM45" i="1"/>
  <c r="CP44" i="1"/>
  <c r="CO44" i="1"/>
  <c r="CN44" i="1"/>
  <c r="CM44" i="1"/>
  <c r="CP43" i="1"/>
  <c r="CO43" i="1"/>
  <c r="CN43" i="1"/>
  <c r="CM43" i="1"/>
  <c r="CP42" i="1"/>
  <c r="CO42" i="1"/>
  <c r="CN42" i="1"/>
  <c r="CM42" i="1"/>
  <c r="CP41" i="1"/>
  <c r="CO41" i="1"/>
  <c r="CN41" i="1"/>
  <c r="CM41" i="1"/>
  <c r="CP40" i="1"/>
  <c r="CO40" i="1"/>
  <c r="CN40" i="1"/>
  <c r="CM40" i="1"/>
  <c r="CP39" i="1"/>
  <c r="CO39" i="1"/>
  <c r="CN39" i="1"/>
  <c r="CM39" i="1"/>
  <c r="CP38" i="1"/>
  <c r="CO38" i="1"/>
  <c r="CN38" i="1"/>
  <c r="CM38" i="1"/>
  <c r="CP37" i="1"/>
  <c r="CO37" i="1"/>
  <c r="CN37" i="1"/>
  <c r="CM37" i="1"/>
  <c r="CP36" i="1"/>
  <c r="CO36" i="1"/>
  <c r="CN36" i="1"/>
  <c r="CM36" i="1"/>
  <c r="CP35" i="1"/>
  <c r="CO35" i="1"/>
  <c r="CN35" i="1"/>
  <c r="CM35" i="1"/>
  <c r="CP34" i="1"/>
  <c r="CO34" i="1"/>
  <c r="CN34" i="1"/>
  <c r="CM34" i="1"/>
  <c r="CP33" i="1"/>
  <c r="CO33" i="1"/>
  <c r="CN33" i="1"/>
  <c r="CM33" i="1"/>
  <c r="CP32" i="1"/>
  <c r="CO32" i="1"/>
  <c r="CN32" i="1"/>
  <c r="CM32" i="1"/>
  <c r="CP31" i="1"/>
  <c r="CO31" i="1"/>
  <c r="CN31" i="1"/>
  <c r="CM31" i="1"/>
  <c r="CP30" i="1"/>
  <c r="CO30" i="1"/>
  <c r="CN30" i="1"/>
  <c r="CM30" i="1"/>
  <c r="CP29" i="1"/>
  <c r="CO29" i="1"/>
  <c r="CN29" i="1"/>
  <c r="CM29" i="1"/>
  <c r="CP28" i="1"/>
  <c r="CO28" i="1"/>
  <c r="CN28" i="1"/>
  <c r="CM28" i="1"/>
  <c r="CP27" i="1"/>
  <c r="CO27" i="1"/>
  <c r="CN27" i="1"/>
  <c r="CM27" i="1"/>
  <c r="CP26" i="1"/>
  <c r="CO26" i="1"/>
  <c r="CN26" i="1"/>
  <c r="CM26" i="1"/>
  <c r="CP25" i="1"/>
  <c r="CO25" i="1"/>
  <c r="CN25" i="1"/>
  <c r="CM25" i="1"/>
  <c r="CP24" i="1"/>
  <c r="CO24" i="1"/>
  <c r="CN24" i="1"/>
  <c r="CM24" i="1"/>
  <c r="CP23" i="1"/>
  <c r="CO23" i="1"/>
  <c r="CN23" i="1"/>
  <c r="CM23" i="1"/>
  <c r="CP22" i="1"/>
  <c r="CO22" i="1"/>
  <c r="CN22" i="1"/>
  <c r="CM22" i="1"/>
  <c r="CP21" i="1"/>
  <c r="CO21" i="1"/>
  <c r="CN21" i="1"/>
  <c r="CM21" i="1"/>
  <c r="CP20" i="1"/>
  <c r="CO20" i="1"/>
  <c r="CN20" i="1"/>
  <c r="CM20" i="1"/>
  <c r="CP19" i="1"/>
  <c r="CO19" i="1"/>
  <c r="CN19" i="1"/>
  <c r="CM19" i="1"/>
  <c r="CP18" i="1"/>
  <c r="CO18" i="1"/>
  <c r="CN18" i="1"/>
  <c r="CM18" i="1"/>
  <c r="CP17" i="1"/>
  <c r="CO17" i="1"/>
  <c r="CN17" i="1"/>
  <c r="CM17" i="1"/>
  <c r="CL108" i="1"/>
  <c r="CL107" i="1"/>
  <c r="CL106" i="1"/>
  <c r="CL105" i="1"/>
  <c r="CL104" i="1"/>
  <c r="CL103" i="1"/>
  <c r="CL102" i="1"/>
  <c r="CL101" i="1"/>
  <c r="CL100" i="1"/>
  <c r="CL99" i="1"/>
  <c r="CL98" i="1"/>
  <c r="CL97" i="1"/>
  <c r="CL96" i="1"/>
  <c r="CL95" i="1"/>
  <c r="CL94" i="1"/>
  <c r="CL93" i="1"/>
  <c r="CL92" i="1"/>
  <c r="CL91" i="1"/>
  <c r="CL90" i="1"/>
  <c r="CL89" i="1"/>
  <c r="CL87" i="1"/>
  <c r="CL88" i="1"/>
  <c r="CL86" i="1"/>
  <c r="CL85" i="1"/>
  <c r="CL84" i="1"/>
  <c r="CL83" i="1"/>
  <c r="CL82" i="1"/>
  <c r="CL81" i="1"/>
  <c r="CL80" i="1"/>
  <c r="CL79" i="1"/>
  <c r="CL78" i="1"/>
  <c r="CL77" i="1"/>
  <c r="CL76" i="1"/>
  <c r="CL75" i="1"/>
  <c r="CL74" i="1"/>
  <c r="CL73" i="1"/>
  <c r="CL72" i="1"/>
  <c r="CL71" i="1"/>
  <c r="CL70" i="1"/>
  <c r="CL69" i="1"/>
  <c r="CL68" i="1"/>
  <c r="CL67" i="1"/>
  <c r="CL66" i="1"/>
  <c r="CL65" i="1"/>
  <c r="CL64" i="1"/>
  <c r="CL63" i="1"/>
  <c r="CL62" i="1"/>
  <c r="CL61" i="1"/>
  <c r="CL60" i="1"/>
  <c r="CL59" i="1"/>
  <c r="CL58" i="1"/>
  <c r="CL57" i="1"/>
  <c r="CL56" i="1"/>
  <c r="CL55" i="1"/>
  <c r="CL54" i="1"/>
  <c r="CL53" i="1"/>
  <c r="CL52" i="1"/>
  <c r="CL51" i="1"/>
  <c r="CL50" i="1"/>
  <c r="CL49" i="1"/>
  <c r="CL48" i="1"/>
  <c r="CL47" i="1"/>
  <c r="CL46" i="1"/>
  <c r="CL45" i="1"/>
  <c r="CL44" i="1"/>
  <c r="CL43" i="1"/>
  <c r="CL42" i="1"/>
  <c r="CL41" i="1"/>
  <c r="CL40" i="1"/>
  <c r="CL39" i="1"/>
  <c r="CL38" i="1"/>
  <c r="CL37" i="1"/>
  <c r="CL36" i="1"/>
  <c r="CL35" i="1"/>
  <c r="CL34" i="1"/>
  <c r="CL33" i="1"/>
  <c r="CL32" i="1"/>
  <c r="CL31" i="1"/>
  <c r="CL30" i="1"/>
  <c r="CL29" i="1"/>
  <c r="CL28" i="1"/>
  <c r="CL27" i="1"/>
  <c r="CL26" i="1"/>
  <c r="CL25" i="1"/>
  <c r="CL24" i="1"/>
  <c r="CL23" i="1"/>
  <c r="CL22" i="1"/>
  <c r="CL21" i="1"/>
  <c r="CL20" i="1"/>
  <c r="CL19" i="1"/>
  <c r="CL18" i="1"/>
  <c r="CL17" i="1"/>
  <c r="BZ87" i="1" l="1"/>
  <c r="CG87" i="1" l="1"/>
  <c r="I87" i="1" s="1"/>
  <c r="W87" i="1" s="1"/>
  <c r="BW77" i="1"/>
  <c r="T87" i="1" l="1"/>
  <c r="CG75" i="1"/>
  <c r="BC53" i="1" l="1"/>
  <c r="AS53" i="1" l="1"/>
  <c r="AS77" i="1" l="1"/>
  <c r="CG108" i="1"/>
  <c r="CG107" i="1"/>
  <c r="CG106" i="1"/>
  <c r="CG104" i="1"/>
  <c r="CG103" i="1"/>
  <c r="CG102" i="1"/>
  <c r="CG101" i="1"/>
  <c r="CG100" i="1"/>
  <c r="CG99" i="1"/>
  <c r="CG98" i="1"/>
  <c r="CG97" i="1"/>
  <c r="CG96" i="1"/>
  <c r="CG95" i="1"/>
  <c r="CG94" i="1"/>
  <c r="CG93" i="1"/>
  <c r="CG92" i="1"/>
  <c r="CG91" i="1"/>
  <c r="CG88" i="1"/>
  <c r="CG86" i="1"/>
  <c r="CG85" i="1"/>
  <c r="CG84" i="1"/>
  <c r="CG83" i="1"/>
  <c r="CG82" i="1"/>
  <c r="CG81" i="1"/>
  <c r="CG80" i="1"/>
  <c r="CG79" i="1"/>
  <c r="CG78" i="1"/>
  <c r="CG74" i="1"/>
  <c r="CG73" i="1"/>
  <c r="CG72" i="1"/>
  <c r="CG71" i="1"/>
  <c r="CG70" i="1"/>
  <c r="CG69" i="1"/>
  <c r="CG68" i="1"/>
  <c r="CG67" i="1"/>
  <c r="CG66" i="1"/>
  <c r="CG65" i="1"/>
  <c r="CG64" i="1"/>
  <c r="CG63" i="1"/>
  <c r="CG62" i="1"/>
  <c r="CG61" i="1"/>
  <c r="CG60" i="1"/>
  <c r="CG59" i="1"/>
  <c r="CG58" i="1"/>
  <c r="CG57" i="1"/>
  <c r="CG56" i="1"/>
  <c r="CG55" i="1"/>
  <c r="CG54" i="1"/>
  <c r="CG50" i="1"/>
  <c r="CG49" i="1"/>
  <c r="CG46" i="1"/>
  <c r="CG45" i="1"/>
  <c r="CG44" i="1"/>
  <c r="CG43" i="1"/>
  <c r="CG42" i="1"/>
  <c r="CG41" i="1"/>
  <c r="CG40" i="1"/>
  <c r="CG39" i="1"/>
  <c r="CG38" i="1"/>
  <c r="CG37" i="1"/>
  <c r="CG36" i="1"/>
  <c r="CG35" i="1"/>
  <c r="CG34" i="1"/>
  <c r="CG33" i="1"/>
  <c r="CG32" i="1"/>
  <c r="CG31" i="1"/>
  <c r="CG30" i="1"/>
  <c r="CG29" i="1"/>
  <c r="CG28" i="1"/>
  <c r="CG25" i="1"/>
  <c r="CG23" i="1"/>
  <c r="CG22" i="1"/>
  <c r="CG21" i="1"/>
  <c r="CG19" i="1"/>
  <c r="CJ78" i="1" l="1"/>
  <c r="I78" i="1" l="1"/>
  <c r="AI105" i="1"/>
  <c r="W78" i="1" l="1"/>
  <c r="T78" i="1"/>
  <c r="AI77" i="1"/>
  <c r="AL78" i="1"/>
  <c r="P90" i="1" l="1"/>
  <c r="R51" i="1" s="1"/>
  <c r="R20" i="1" s="1"/>
  <c r="R17" i="1" s="1"/>
  <c r="P49" i="1" l="1"/>
  <c r="P48" i="1" l="1"/>
  <c r="P47" i="1" s="1"/>
  <c r="P27" i="1" s="1"/>
  <c r="P26" i="1" s="1"/>
  <c r="P18" i="1" s="1"/>
  <c r="P52" i="1" l="1"/>
  <c r="P51" i="1" s="1"/>
  <c r="P20" i="1" s="1"/>
  <c r="I108" i="1"/>
  <c r="I107" i="1"/>
  <c r="CJ106" i="1"/>
  <c r="I104" i="1"/>
  <c r="I103" i="1"/>
  <c r="CJ102" i="1"/>
  <c r="CJ101" i="1"/>
  <c r="I100" i="1"/>
  <c r="I99" i="1"/>
  <c r="CJ98" i="1"/>
  <c r="CJ97" i="1"/>
  <c r="I96" i="1"/>
  <c r="I95" i="1"/>
  <c r="CJ94" i="1"/>
  <c r="CJ93" i="1"/>
  <c r="I92" i="1"/>
  <c r="I91" i="1"/>
  <c r="I88" i="1"/>
  <c r="I86" i="1"/>
  <c r="CJ85" i="1"/>
  <c r="CJ84" i="1"/>
  <c r="I83" i="1"/>
  <c r="I82" i="1"/>
  <c r="CJ81" i="1"/>
  <c r="CJ80" i="1"/>
  <c r="I79" i="1"/>
  <c r="CJ75" i="1"/>
  <c r="I74" i="1"/>
  <c r="I73" i="1"/>
  <c r="CJ72" i="1"/>
  <c r="CJ71" i="1"/>
  <c r="I70" i="1"/>
  <c r="I69" i="1"/>
  <c r="CJ68" i="1"/>
  <c r="CJ67" i="1"/>
  <c r="I66" i="1"/>
  <c r="I65" i="1"/>
  <c r="CJ64" i="1"/>
  <c r="CJ63" i="1"/>
  <c r="I62" i="1"/>
  <c r="I61" i="1"/>
  <c r="CJ60" i="1"/>
  <c r="CJ59" i="1"/>
  <c r="I58" i="1"/>
  <c r="I57" i="1"/>
  <c r="CJ56" i="1"/>
  <c r="CJ55" i="1"/>
  <c r="I54" i="1"/>
  <c r="I50" i="1"/>
  <c r="I46" i="1"/>
  <c r="I45" i="1"/>
  <c r="CJ44" i="1"/>
  <c r="CJ43" i="1"/>
  <c r="I42" i="1"/>
  <c r="I41" i="1"/>
  <c r="CJ40" i="1"/>
  <c r="CJ39" i="1"/>
  <c r="I38" i="1"/>
  <c r="I37" i="1"/>
  <c r="CJ36" i="1"/>
  <c r="CJ35" i="1"/>
  <c r="I34" i="1"/>
  <c r="I33" i="1"/>
  <c r="CJ32" i="1"/>
  <c r="CJ31" i="1"/>
  <c r="I30" i="1"/>
  <c r="I29" i="1"/>
  <c r="CJ28" i="1"/>
  <c r="I25" i="1"/>
  <c r="CJ23" i="1"/>
  <c r="I22" i="1"/>
  <c r="I21" i="1"/>
  <c r="CJ19" i="1"/>
  <c r="BZ108" i="1"/>
  <c r="BZ107" i="1"/>
  <c r="BZ106" i="1"/>
  <c r="BZ105" i="1"/>
  <c r="BZ104" i="1"/>
  <c r="BZ103" i="1"/>
  <c r="BZ102" i="1"/>
  <c r="BZ101" i="1"/>
  <c r="BZ100" i="1"/>
  <c r="BZ99" i="1"/>
  <c r="BZ98" i="1"/>
  <c r="BZ97" i="1"/>
  <c r="BZ96" i="1"/>
  <c r="BZ95" i="1"/>
  <c r="BZ94" i="1"/>
  <c r="BZ93" i="1"/>
  <c r="BZ92" i="1"/>
  <c r="BZ91" i="1"/>
  <c r="BZ88" i="1"/>
  <c r="BZ86" i="1"/>
  <c r="BZ85" i="1"/>
  <c r="BZ84" i="1"/>
  <c r="BZ83" i="1"/>
  <c r="BZ82" i="1"/>
  <c r="BZ81" i="1"/>
  <c r="BZ80" i="1"/>
  <c r="BZ79" i="1"/>
  <c r="BZ75" i="1"/>
  <c r="BZ74" i="1"/>
  <c r="BZ73" i="1"/>
  <c r="BZ72" i="1"/>
  <c r="BZ71" i="1"/>
  <c r="BZ70" i="1"/>
  <c r="BZ69" i="1"/>
  <c r="BZ68" i="1"/>
  <c r="BZ67" i="1"/>
  <c r="BZ66" i="1"/>
  <c r="BZ65" i="1"/>
  <c r="BZ64" i="1"/>
  <c r="BZ63" i="1"/>
  <c r="BZ62" i="1"/>
  <c r="BZ61" i="1"/>
  <c r="BZ60" i="1"/>
  <c r="BZ59" i="1"/>
  <c r="BZ58" i="1"/>
  <c r="BZ57" i="1"/>
  <c r="BZ56" i="1"/>
  <c r="BZ55" i="1"/>
  <c r="BZ54" i="1"/>
  <c r="BZ50" i="1"/>
  <c r="BZ48" i="1"/>
  <c r="BZ47" i="1"/>
  <c r="BZ46" i="1"/>
  <c r="BZ45" i="1"/>
  <c r="BZ44" i="1"/>
  <c r="BZ43" i="1"/>
  <c r="BZ42" i="1"/>
  <c r="BZ41" i="1"/>
  <c r="BZ40" i="1"/>
  <c r="BZ39" i="1"/>
  <c r="BZ38" i="1"/>
  <c r="BZ37" i="1"/>
  <c r="BZ36" i="1"/>
  <c r="BZ35" i="1"/>
  <c r="BZ34" i="1"/>
  <c r="BZ33" i="1"/>
  <c r="BZ32" i="1"/>
  <c r="BZ31" i="1"/>
  <c r="BZ30" i="1"/>
  <c r="BZ29" i="1"/>
  <c r="BZ28" i="1"/>
  <c r="BZ25" i="1"/>
  <c r="BZ24" i="1"/>
  <c r="BZ23" i="1"/>
  <c r="BZ22" i="1"/>
  <c r="BZ21" i="1"/>
  <c r="BZ19" i="1"/>
  <c r="BW53" i="1"/>
  <c r="BW52" i="1" s="1"/>
  <c r="BZ52" i="1" s="1"/>
  <c r="BW27" i="1"/>
  <c r="BW76" i="1"/>
  <c r="BZ76" i="1" s="1"/>
  <c r="BW90" i="1"/>
  <c r="BW89" i="1" s="1"/>
  <c r="BZ89" i="1" s="1"/>
  <c r="BM48" i="1"/>
  <c r="BP49" i="1"/>
  <c r="BM90" i="1"/>
  <c r="BM89" i="1" s="1"/>
  <c r="BM77" i="1"/>
  <c r="BP77" i="1" s="1"/>
  <c r="BM53" i="1"/>
  <c r="BM52" i="1" s="1"/>
  <c r="AL69" i="1"/>
  <c r="AV69" i="1"/>
  <c r="BF69" i="1"/>
  <c r="BP69" i="1"/>
  <c r="AL70" i="1"/>
  <c r="AV70" i="1"/>
  <c r="BF70" i="1"/>
  <c r="BP70" i="1"/>
  <c r="AL71" i="1"/>
  <c r="AV71" i="1"/>
  <c r="BF71" i="1"/>
  <c r="BP71" i="1"/>
  <c r="AL72" i="1"/>
  <c r="AV72" i="1"/>
  <c r="BF72" i="1"/>
  <c r="BP72" i="1"/>
  <c r="AL73" i="1"/>
  <c r="AV73" i="1"/>
  <c r="BF73" i="1"/>
  <c r="BP73" i="1"/>
  <c r="AI76" i="1"/>
  <c r="AL76" i="1" s="1"/>
  <c r="AS76" i="1"/>
  <c r="BC77" i="1"/>
  <c r="BZ27" i="1" l="1"/>
  <c r="BM47" i="1"/>
  <c r="CG47" i="1" s="1"/>
  <c r="I47" i="1" s="1"/>
  <c r="CG48" i="1"/>
  <c r="BC76" i="1"/>
  <c r="BF76" i="1" s="1"/>
  <c r="CG77" i="1"/>
  <c r="AV76" i="1"/>
  <c r="W22" i="1"/>
  <c r="T22" i="1"/>
  <c r="W33" i="1"/>
  <c r="T33" i="1"/>
  <c r="T45" i="1"/>
  <c r="W45" i="1"/>
  <c r="W82" i="1"/>
  <c r="T82" i="1"/>
  <c r="W34" i="1"/>
  <c r="T34" i="1"/>
  <c r="W42" i="1"/>
  <c r="T42" i="1"/>
  <c r="W83" i="1"/>
  <c r="T83" i="1"/>
  <c r="W107" i="1"/>
  <c r="T107" i="1"/>
  <c r="P107" i="1"/>
  <c r="W25" i="1"/>
  <c r="T25" i="1"/>
  <c r="W50" i="1"/>
  <c r="T50" i="1"/>
  <c r="T57" i="1"/>
  <c r="W57" i="1"/>
  <c r="T61" i="1"/>
  <c r="W61" i="1"/>
  <c r="T65" i="1"/>
  <c r="W65" i="1"/>
  <c r="T69" i="1"/>
  <c r="W69" i="1"/>
  <c r="T73" i="1"/>
  <c r="W73" i="1"/>
  <c r="W91" i="1"/>
  <c r="T91" i="1"/>
  <c r="W95" i="1"/>
  <c r="T95" i="1"/>
  <c r="W99" i="1"/>
  <c r="T99" i="1"/>
  <c r="W103" i="1"/>
  <c r="T103" i="1"/>
  <c r="W108" i="1"/>
  <c r="T108" i="1"/>
  <c r="P108" i="1"/>
  <c r="W29" i="1"/>
  <c r="T29" i="1"/>
  <c r="W37" i="1"/>
  <c r="T37" i="1"/>
  <c r="T41" i="1"/>
  <c r="W41" i="1"/>
  <c r="W86" i="1"/>
  <c r="T86" i="1"/>
  <c r="W30" i="1"/>
  <c r="T30" i="1"/>
  <c r="W38" i="1"/>
  <c r="T38" i="1"/>
  <c r="W46" i="1"/>
  <c r="T46" i="1"/>
  <c r="W79" i="1"/>
  <c r="T79" i="1"/>
  <c r="W88" i="1"/>
  <c r="T88" i="1"/>
  <c r="W21" i="1"/>
  <c r="T21" i="1"/>
  <c r="W54" i="1"/>
  <c r="T54" i="1"/>
  <c r="W58" i="1"/>
  <c r="T58" i="1"/>
  <c r="W62" i="1"/>
  <c r="T62" i="1"/>
  <c r="W66" i="1"/>
  <c r="T66" i="1"/>
  <c r="W70" i="1"/>
  <c r="T70" i="1"/>
  <c r="W74" i="1"/>
  <c r="T74" i="1"/>
  <c r="W92" i="1"/>
  <c r="T92" i="1"/>
  <c r="W96" i="1"/>
  <c r="T96" i="1"/>
  <c r="W100" i="1"/>
  <c r="T100" i="1"/>
  <c r="W104" i="1"/>
  <c r="T104" i="1"/>
  <c r="I49" i="1"/>
  <c r="CJ48" i="1"/>
  <c r="CJ47" i="1"/>
  <c r="BZ90" i="1"/>
  <c r="BZ53" i="1"/>
  <c r="BZ77" i="1"/>
  <c r="CJ21" i="1"/>
  <c r="CJ25" i="1"/>
  <c r="CJ29" i="1"/>
  <c r="CJ33" i="1"/>
  <c r="CJ37" i="1"/>
  <c r="CJ41" i="1"/>
  <c r="CJ45" i="1"/>
  <c r="CJ49" i="1"/>
  <c r="CJ57" i="1"/>
  <c r="CJ61" i="1"/>
  <c r="CJ65" i="1"/>
  <c r="CJ69" i="1"/>
  <c r="CJ73" i="1"/>
  <c r="CJ82" i="1"/>
  <c r="CJ86" i="1"/>
  <c r="CJ91" i="1"/>
  <c r="CJ95" i="1"/>
  <c r="CJ99" i="1"/>
  <c r="CJ103" i="1"/>
  <c r="CJ107" i="1"/>
  <c r="I19" i="1"/>
  <c r="I23" i="1"/>
  <c r="I31" i="1"/>
  <c r="I35" i="1"/>
  <c r="I39" i="1"/>
  <c r="I43" i="1"/>
  <c r="I55" i="1"/>
  <c r="I59" i="1"/>
  <c r="I63" i="1"/>
  <c r="I67" i="1"/>
  <c r="I71" i="1"/>
  <c r="I75" i="1"/>
  <c r="I80" i="1"/>
  <c r="I84" i="1"/>
  <c r="I93" i="1"/>
  <c r="I97" i="1"/>
  <c r="I101" i="1"/>
  <c r="CJ22" i="1"/>
  <c r="CJ30" i="1"/>
  <c r="CJ34" i="1"/>
  <c r="CJ38" i="1"/>
  <c r="CJ42" i="1"/>
  <c r="CJ46" i="1"/>
  <c r="CJ50" i="1"/>
  <c r="CJ54" i="1"/>
  <c r="CJ58" i="1"/>
  <c r="CJ62" i="1"/>
  <c r="CJ66" i="1"/>
  <c r="CJ70" i="1"/>
  <c r="CJ74" i="1"/>
  <c r="CJ79" i="1"/>
  <c r="CJ83" i="1"/>
  <c r="CJ88" i="1"/>
  <c r="CJ92" i="1"/>
  <c r="CJ96" i="1"/>
  <c r="CJ100" i="1"/>
  <c r="CJ104" i="1"/>
  <c r="CJ108" i="1"/>
  <c r="I28" i="1"/>
  <c r="I32" i="1"/>
  <c r="I36" i="1"/>
  <c r="I40" i="1"/>
  <c r="I44" i="1"/>
  <c r="I56" i="1"/>
  <c r="I60" i="1"/>
  <c r="I64" i="1"/>
  <c r="I68" i="1"/>
  <c r="I72" i="1"/>
  <c r="I81" i="1"/>
  <c r="I85" i="1"/>
  <c r="I94" i="1"/>
  <c r="I98" i="1"/>
  <c r="I102" i="1"/>
  <c r="I106" i="1"/>
  <c r="BW26" i="1"/>
  <c r="BW51" i="1"/>
  <c r="BM76" i="1"/>
  <c r="BP76" i="1" s="1"/>
  <c r="BF77" i="1"/>
  <c r="AL77" i="1"/>
  <c r="AV77" i="1"/>
  <c r="BM27" i="1"/>
  <c r="BP108" i="1"/>
  <c r="BP107" i="1"/>
  <c r="BP106" i="1"/>
  <c r="BP105" i="1"/>
  <c r="BP104" i="1"/>
  <c r="BP103" i="1"/>
  <c r="BP102" i="1"/>
  <c r="BP101" i="1"/>
  <c r="BP100" i="1"/>
  <c r="BP99" i="1"/>
  <c r="BP98" i="1"/>
  <c r="BP97" i="1"/>
  <c r="BP96" i="1"/>
  <c r="BP95" i="1"/>
  <c r="BP94" i="1"/>
  <c r="BP93" i="1"/>
  <c r="BP92" i="1"/>
  <c r="BP91" i="1"/>
  <c r="BP90" i="1"/>
  <c r="BP89" i="1"/>
  <c r="BP88" i="1"/>
  <c r="BP86" i="1"/>
  <c r="BP85" i="1"/>
  <c r="BP84" i="1"/>
  <c r="BP83" i="1"/>
  <c r="BP82" i="1"/>
  <c r="BP81" i="1"/>
  <c r="BP80" i="1"/>
  <c r="BP79" i="1"/>
  <c r="BP68" i="1"/>
  <c r="BP67" i="1"/>
  <c r="BP66" i="1"/>
  <c r="BP65" i="1"/>
  <c r="BP64" i="1"/>
  <c r="BP63" i="1"/>
  <c r="BP62" i="1"/>
  <c r="BP61" i="1"/>
  <c r="BP60" i="1"/>
  <c r="BP59" i="1"/>
  <c r="BP58" i="1"/>
  <c r="BP57" i="1"/>
  <c r="BP56" i="1"/>
  <c r="BP55" i="1"/>
  <c r="BP54" i="1"/>
  <c r="BP53" i="1"/>
  <c r="BP52" i="1"/>
  <c r="BP50" i="1"/>
  <c r="BP48" i="1"/>
  <c r="BP47" i="1"/>
  <c r="BP46" i="1"/>
  <c r="BP45" i="1"/>
  <c r="BP44" i="1"/>
  <c r="BP43" i="1"/>
  <c r="BP42" i="1"/>
  <c r="BP41" i="1"/>
  <c r="BP40" i="1"/>
  <c r="BP39" i="1"/>
  <c r="BP38" i="1"/>
  <c r="BP37" i="1"/>
  <c r="BP36" i="1"/>
  <c r="BP35" i="1"/>
  <c r="BP34" i="1"/>
  <c r="BP33" i="1"/>
  <c r="BP32" i="1"/>
  <c r="BP31" i="1"/>
  <c r="BP30" i="1"/>
  <c r="BP29" i="1"/>
  <c r="BP28" i="1"/>
  <c r="BP25" i="1"/>
  <c r="BP24" i="1"/>
  <c r="BP23" i="1"/>
  <c r="BP22" i="1"/>
  <c r="BP21" i="1"/>
  <c r="BP19" i="1"/>
  <c r="BC105" i="1"/>
  <c r="BC90" i="1"/>
  <c r="AV83" i="1"/>
  <c r="AL83" i="1"/>
  <c r="BF53" i="1"/>
  <c r="BF108" i="1"/>
  <c r="BF107" i="1"/>
  <c r="BF106" i="1"/>
  <c r="BF104" i="1"/>
  <c r="BF103" i="1"/>
  <c r="BF102" i="1"/>
  <c r="BF101" i="1"/>
  <c r="BF100" i="1"/>
  <c r="BF99" i="1"/>
  <c r="BF98" i="1"/>
  <c r="BF97" i="1"/>
  <c r="BF96" i="1"/>
  <c r="BF95" i="1"/>
  <c r="BF94" i="1"/>
  <c r="BF93" i="1"/>
  <c r="BF92" i="1"/>
  <c r="BF91" i="1"/>
  <c r="BF88" i="1"/>
  <c r="BF86" i="1"/>
  <c r="BF85" i="1"/>
  <c r="BF84" i="1"/>
  <c r="BF83" i="1"/>
  <c r="BF82" i="1"/>
  <c r="BF81" i="1"/>
  <c r="BF80" i="1"/>
  <c r="BF79" i="1"/>
  <c r="BF68" i="1"/>
  <c r="BF67" i="1"/>
  <c r="BF66" i="1"/>
  <c r="BF65" i="1"/>
  <c r="BF64" i="1"/>
  <c r="BF63" i="1"/>
  <c r="BF62" i="1"/>
  <c r="BF61" i="1"/>
  <c r="BF60" i="1"/>
  <c r="BF59" i="1"/>
  <c r="BF58" i="1"/>
  <c r="BF57" i="1"/>
  <c r="BF56" i="1"/>
  <c r="BF55" i="1"/>
  <c r="BF54" i="1"/>
  <c r="BF50" i="1"/>
  <c r="BF48" i="1"/>
  <c r="BF47" i="1"/>
  <c r="BF46" i="1"/>
  <c r="BF45" i="1"/>
  <c r="BF44" i="1"/>
  <c r="BF43" i="1"/>
  <c r="BF42" i="1"/>
  <c r="BF41" i="1"/>
  <c r="BF40" i="1"/>
  <c r="BF39" i="1"/>
  <c r="BF38" i="1"/>
  <c r="BF37" i="1"/>
  <c r="BF36" i="1"/>
  <c r="BF35" i="1"/>
  <c r="BF34" i="1"/>
  <c r="BF33" i="1"/>
  <c r="BF32" i="1"/>
  <c r="BF31" i="1"/>
  <c r="BF30" i="1"/>
  <c r="BF29" i="1"/>
  <c r="BF28" i="1"/>
  <c r="BF25" i="1"/>
  <c r="BF23" i="1"/>
  <c r="BF22" i="1"/>
  <c r="BF21" i="1"/>
  <c r="BF19" i="1"/>
  <c r="BC27" i="1"/>
  <c r="BF27" i="1" s="1"/>
  <c r="AS105" i="1"/>
  <c r="AS90" i="1"/>
  <c r="AV90" i="1" s="1"/>
  <c r="AV53" i="1"/>
  <c r="AV108" i="1"/>
  <c r="AV107" i="1"/>
  <c r="AV106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88" i="1"/>
  <c r="AV86" i="1"/>
  <c r="AV85" i="1"/>
  <c r="AV84" i="1"/>
  <c r="AV82" i="1"/>
  <c r="AV81" i="1"/>
  <c r="AV80" i="1"/>
  <c r="AV7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0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5" i="1"/>
  <c r="AV23" i="1"/>
  <c r="AV22" i="1"/>
  <c r="AV21" i="1"/>
  <c r="AV19" i="1"/>
  <c r="AS27" i="1"/>
  <c r="AV27" i="1" s="1"/>
  <c r="AI27" i="1"/>
  <c r="AL27" i="1" s="1"/>
  <c r="AI24" i="1"/>
  <c r="AL24" i="1" s="1"/>
  <c r="AI90" i="1"/>
  <c r="AI53" i="1"/>
  <c r="AL108" i="1"/>
  <c r="AL107" i="1"/>
  <c r="AL106" i="1"/>
  <c r="AL104" i="1"/>
  <c r="AL103" i="1"/>
  <c r="AL102" i="1"/>
  <c r="AL101" i="1"/>
  <c r="AL100" i="1"/>
  <c r="AL99" i="1"/>
  <c r="AL98" i="1"/>
  <c r="AL97" i="1"/>
  <c r="AL96" i="1"/>
  <c r="AL95" i="1"/>
  <c r="AL94" i="1"/>
  <c r="AL93" i="1"/>
  <c r="AL92" i="1"/>
  <c r="AL91" i="1"/>
  <c r="AL88" i="1"/>
  <c r="AL86" i="1"/>
  <c r="AL85" i="1"/>
  <c r="AL84" i="1"/>
  <c r="AL82" i="1"/>
  <c r="AL81" i="1"/>
  <c r="AL80" i="1"/>
  <c r="AL79" i="1"/>
  <c r="AL68" i="1"/>
  <c r="AL67" i="1"/>
  <c r="AL66" i="1"/>
  <c r="AL65" i="1"/>
  <c r="AL64" i="1"/>
  <c r="AL63" i="1"/>
  <c r="AL62" i="1"/>
  <c r="AL61" i="1"/>
  <c r="AL60" i="1"/>
  <c r="AL59" i="1"/>
  <c r="AL58" i="1"/>
  <c r="AL57" i="1"/>
  <c r="AL56" i="1"/>
  <c r="AL55" i="1"/>
  <c r="AL50" i="1"/>
  <c r="AL48" i="1"/>
  <c r="AL47" i="1"/>
  <c r="AL46" i="1"/>
  <c r="AL45" i="1"/>
  <c r="AL44" i="1"/>
  <c r="AL43" i="1"/>
  <c r="AL42" i="1"/>
  <c r="AL41" i="1"/>
  <c r="AL40" i="1"/>
  <c r="AL39" i="1"/>
  <c r="AL38" i="1"/>
  <c r="AL37" i="1"/>
  <c r="AL36" i="1"/>
  <c r="AL35" i="1"/>
  <c r="AL34" i="1"/>
  <c r="AL33" i="1"/>
  <c r="AL32" i="1"/>
  <c r="AL31" i="1"/>
  <c r="AL30" i="1"/>
  <c r="AL29" i="1"/>
  <c r="AL28" i="1"/>
  <c r="AL25" i="1"/>
  <c r="AL23" i="1"/>
  <c r="AL22" i="1"/>
  <c r="AL21" i="1"/>
  <c r="AL19" i="1"/>
  <c r="AL54" i="1"/>
  <c r="CG27" i="1" l="1"/>
  <c r="CJ27" i="1" s="1"/>
  <c r="BF90" i="1"/>
  <c r="BC89" i="1"/>
  <c r="CG76" i="1"/>
  <c r="AS24" i="1"/>
  <c r="CG105" i="1"/>
  <c r="AL90" i="1"/>
  <c r="CG90" i="1"/>
  <c r="AL53" i="1"/>
  <c r="CG53" i="1"/>
  <c r="AI52" i="1"/>
  <c r="T98" i="1"/>
  <c r="W98" i="1"/>
  <c r="W56" i="1"/>
  <c r="T56" i="1"/>
  <c r="W97" i="1"/>
  <c r="T97" i="1"/>
  <c r="W59" i="1"/>
  <c r="T59" i="1"/>
  <c r="W35" i="1"/>
  <c r="T35" i="1"/>
  <c r="W68" i="1"/>
  <c r="T68" i="1"/>
  <c r="W44" i="1"/>
  <c r="T44" i="1"/>
  <c r="W71" i="1"/>
  <c r="T71" i="1"/>
  <c r="W31" i="1"/>
  <c r="T31" i="1"/>
  <c r="T49" i="1"/>
  <c r="W49" i="1"/>
  <c r="T106" i="1"/>
  <c r="W106" i="1"/>
  <c r="T85" i="1"/>
  <c r="W85" i="1"/>
  <c r="W64" i="1"/>
  <c r="T64" i="1"/>
  <c r="W40" i="1"/>
  <c r="T40" i="1"/>
  <c r="W84" i="1"/>
  <c r="T84" i="1"/>
  <c r="W67" i="1"/>
  <c r="T67" i="1"/>
  <c r="W43" i="1"/>
  <c r="T43" i="1"/>
  <c r="W23" i="1"/>
  <c r="T23" i="1"/>
  <c r="W72" i="1"/>
  <c r="T72" i="1"/>
  <c r="W32" i="1"/>
  <c r="T32" i="1"/>
  <c r="W75" i="1"/>
  <c r="T75" i="1"/>
  <c r="T94" i="1"/>
  <c r="W94" i="1"/>
  <c r="W28" i="1"/>
  <c r="T28" i="1"/>
  <c r="W93" i="1"/>
  <c r="T93" i="1"/>
  <c r="W55" i="1"/>
  <c r="T55" i="1"/>
  <c r="T102" i="1"/>
  <c r="W102" i="1"/>
  <c r="T81" i="1"/>
  <c r="W81" i="1"/>
  <c r="W60" i="1"/>
  <c r="T60" i="1"/>
  <c r="W36" i="1"/>
  <c r="T36" i="1"/>
  <c r="W101" i="1"/>
  <c r="T101" i="1"/>
  <c r="W80" i="1"/>
  <c r="T80" i="1"/>
  <c r="W63" i="1"/>
  <c r="T63" i="1"/>
  <c r="W39" i="1"/>
  <c r="T39" i="1"/>
  <c r="W19" i="1"/>
  <c r="T19" i="1"/>
  <c r="W47" i="1"/>
  <c r="T47" i="1"/>
  <c r="P106" i="1"/>
  <c r="P105" i="1" s="1"/>
  <c r="P24" i="1" s="1"/>
  <c r="I48" i="1"/>
  <c r="I27" i="1"/>
  <c r="I77" i="1"/>
  <c r="CJ77" i="1"/>
  <c r="BW18" i="1"/>
  <c r="BZ26" i="1"/>
  <c r="BC24" i="1"/>
  <c r="BW20" i="1"/>
  <c r="BZ51" i="1"/>
  <c r="BP27" i="1"/>
  <c r="BM26" i="1"/>
  <c r="BP26" i="1" s="1"/>
  <c r="BM51" i="1"/>
  <c r="AS89" i="1"/>
  <c r="AV89" i="1" s="1"/>
  <c r="AS52" i="1"/>
  <c r="AV52" i="1" s="1"/>
  <c r="AI26" i="1"/>
  <c r="AL26" i="1" s="1"/>
  <c r="AS26" i="1"/>
  <c r="BC26" i="1"/>
  <c r="AL105" i="1"/>
  <c r="BF105" i="1"/>
  <c r="BC52" i="1"/>
  <c r="AV105" i="1"/>
  <c r="AI89" i="1"/>
  <c r="CG26" i="1" l="1"/>
  <c r="CJ26" i="1" s="1"/>
  <c r="AV24" i="1"/>
  <c r="CG24" i="1"/>
  <c r="AL89" i="1"/>
  <c r="CG89" i="1"/>
  <c r="CG52" i="1"/>
  <c r="AL52" i="1"/>
  <c r="W48" i="1"/>
  <c r="T48" i="1"/>
  <c r="W27" i="1"/>
  <c r="T27" i="1"/>
  <c r="T77" i="1"/>
  <c r="W77" i="1"/>
  <c r="AS51" i="1"/>
  <c r="AV51" i="1" s="1"/>
  <c r="BF52" i="1"/>
  <c r="CJ105" i="1"/>
  <c r="I105" i="1"/>
  <c r="BZ18" i="1"/>
  <c r="BF24" i="1"/>
  <c r="CJ76" i="1"/>
  <c r="I76" i="1"/>
  <c r="CJ90" i="1"/>
  <c r="I90" i="1"/>
  <c r="BF89" i="1"/>
  <c r="BW17" i="1"/>
  <c r="BZ20" i="1"/>
  <c r="I53" i="1"/>
  <c r="CJ53" i="1"/>
  <c r="AI18" i="1"/>
  <c r="AL18" i="1" s="1"/>
  <c r="BC51" i="1"/>
  <c r="BF51" i="1" s="1"/>
  <c r="BM20" i="1"/>
  <c r="BP20" i="1" s="1"/>
  <c r="BP51" i="1"/>
  <c r="AI51" i="1"/>
  <c r="AL51" i="1" s="1"/>
  <c r="BM18" i="1"/>
  <c r="BC18" i="1"/>
  <c r="BF26" i="1"/>
  <c r="AS18" i="1"/>
  <c r="AV26" i="1"/>
  <c r="CG18" i="1" l="1"/>
  <c r="CJ18" i="1" s="1"/>
  <c r="I26" i="1"/>
  <c r="AS20" i="1"/>
  <c r="AV20" i="1" s="1"/>
  <c r="CG51" i="1"/>
  <c r="W76" i="1"/>
  <c r="T76" i="1"/>
  <c r="W105" i="1"/>
  <c r="T105" i="1"/>
  <c r="T53" i="1"/>
  <c r="W53" i="1"/>
  <c r="T90" i="1"/>
  <c r="W90" i="1"/>
  <c r="W26" i="1"/>
  <c r="T26" i="1"/>
  <c r="I18" i="1"/>
  <c r="CJ24" i="1"/>
  <c r="I24" i="1"/>
  <c r="BZ17" i="1"/>
  <c r="CJ89" i="1"/>
  <c r="I89" i="1"/>
  <c r="CJ52" i="1"/>
  <c r="I52" i="1"/>
  <c r="BC20" i="1"/>
  <c r="BF20" i="1" s="1"/>
  <c r="AI20" i="1"/>
  <c r="BP18" i="1"/>
  <c r="BM17" i="1"/>
  <c r="BP17" i="1" s="1"/>
  <c r="AV18" i="1"/>
  <c r="BF18" i="1"/>
  <c r="AS17" i="1" l="1"/>
  <c r="AV17" i="1" s="1"/>
  <c r="CG20" i="1"/>
  <c r="W52" i="1"/>
  <c r="T52" i="1"/>
  <c r="W24" i="1"/>
  <c r="T24" i="1"/>
  <c r="W18" i="1"/>
  <c r="T18" i="1"/>
  <c r="W89" i="1"/>
  <c r="T89" i="1"/>
  <c r="CJ51" i="1"/>
  <c r="I51" i="1"/>
  <c r="BC17" i="1"/>
  <c r="BF17" i="1" s="1"/>
  <c r="AL20" i="1"/>
  <c r="AI17" i="1"/>
  <c r="AL17" i="1" s="1"/>
  <c r="W51" i="1" l="1"/>
  <c r="T51" i="1"/>
  <c r="CG17" i="1"/>
  <c r="CJ20" i="1"/>
  <c r="I20" i="1"/>
  <c r="W20" i="1" l="1"/>
  <c r="T20" i="1"/>
  <c r="I17" i="1"/>
  <c r="W17" i="1" s="1"/>
  <c r="CJ17" i="1"/>
  <c r="T17" i="1" l="1"/>
</calcChain>
</file>

<file path=xl/sharedStrings.xml><?xml version="1.0" encoding="utf-8"?>
<sst xmlns="http://schemas.openxmlformats.org/spreadsheetml/2006/main" count="966" uniqueCount="338">
  <si>
    <t>Приложение  № 2</t>
  </si>
  <si>
    <t>к приказу Минэнерго России</t>
  </si>
  <si>
    <t>от «_05_» _05_ 2016 г. №380</t>
  </si>
  <si>
    <t>Форма 2. План финансирования капитальных вложений по инвестиционным проектам</t>
  </si>
  <si>
    <t>Инвестиционная программа МУП "Дюртюлинские Э и ТС"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</si>
  <si>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</si>
  <si>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</si>
  <si>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</si>
  <si>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</si>
  <si>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</si>
  <si>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</si>
  <si>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</si>
  <si>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</si>
  <si>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</si>
  <si>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млн. рублей (с НДС) </t>
  </si>
  <si>
    <t xml:space="preserve">Остаток финансирования капитальных вложений в прогнозных ценах соответствующих лет,  млн. рублей (с НДС) </t>
  </si>
  <si>
    <t>Финансирование капитальных вложений в прогнозных ценах соответствующих лет, млн.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</si>
  <si>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</si>
  <si>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</si>
  <si>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</si>
  <si>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Предложение по корректировке утвержденного плана 2021 года</t>
  </si>
  <si>
    <t>Предложение по корректировке утвержденного плана 2022 года</t>
  </si>
  <si>
    <t>Предложение по корректировке утвержденного плана 2023 года</t>
  </si>
  <si>
    <t>Итого за период реализации инвестиционной программы (план)</t>
  </si>
  <si>
    <t>Итого за период реализации инвестиционной программы (с учетом предложений по корректировке утвержденного плана)</t>
  </si>
  <si>
    <t xml:space="preserve">План </t>
  </si>
  <si>
    <t>в базисном уровне цен, млн. рублей (с НДС)</t>
  </si>
  <si>
    <t>в ценах, сложившихся ко времени составления сметной документации, млн. рублей (с НДС)</t>
  </si>
  <si>
    <t>месяц и год составления сметной документации</t>
  </si>
  <si>
    <t xml:space="preserve">в текущих ценах, млн. рублей (с НДС) </t>
  </si>
  <si>
    <t xml:space="preserve">в прогнозных ценах соответствующих лет, млн. рублей (с НДС) </t>
  </si>
  <si>
    <t>План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</si>
  <si>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</si>
  <si>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</si>
  <si>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</si>
  <si>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</si>
  <si>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</si>
  <si>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</si>
  <si>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</si>
  <si>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</si>
  <si>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</si>
  <si>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</si>
  <si>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</si>
  <si>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</si>
  <si>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</si>
  <si>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</si>
  <si>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</si>
  <si>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</si>
  <si>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</si>
  <si>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</si>
  <si>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</si>
  <si>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</si>
  <si>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</si>
  <si>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</si>
  <si>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</si>
  <si>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</si>
  <si>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</si>
  <si>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</si>
  <si>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</si>
  <si>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</si>
  <si>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</si>
  <si>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</si>
  <si>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</si>
  <si>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</si>
  <si>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</si>
  <si>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</si>
  <si>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</si>
  <si>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</si>
  <si>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</si>
  <si>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</si>
  <si>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</si>
  <si>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</si>
  <si>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</si>
  <si>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</si>
  <si>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</si>
  <si>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</si>
  <si>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</si>
  <si>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</si>
  <si>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</si>
  <si>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</si>
  <si>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</si>
  <si>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0</t>
  </si>
  <si>
    <t>ВСЕГО по инвестиционной программе, в том числе:</t>
  </si>
  <si>
    <t>Г</t>
  </si>
  <si>
    <t>П</t>
  </si>
  <si>
    <t>нд</t>
  </si>
  <si>
    <t>0.1</t>
  </si>
  <si>
    <t>Технологическое присоединение, всего</t>
  </si>
  <si>
    <t>МУП "Дюртюлинские Э и ТС"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</si>
  <si>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</si>
  <si>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</si>
  <si>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</si>
  <si>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</si>
  <si>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</si>
  <si>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</si>
  <si>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</si>
  <si>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</si>
  <si>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</si>
  <si>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</si>
  <si>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</si>
  <si>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</si>
  <si>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</si>
  <si>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</si>
  <si>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</si>
  <si>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</si>
  <si>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</si>
  <si>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</si>
  <si>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</si>
  <si>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</si>
  <si>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</si>
  <si>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</si>
  <si>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</si>
  <si>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</si>
  <si>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</si>
  <si>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</si>
  <si>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</si>
  <si>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</si>
  <si>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</si>
  <si>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</si>
  <si>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</si>
  <si>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</si>
  <si>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</si>
  <si>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</si>
  <si>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</si>
  <si>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</si>
  <si>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</si>
  <si>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</si>
  <si>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</si>
  <si>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</si>
  <si>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</si>
  <si>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</si>
  <si>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</si>
  <si>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</si>
  <si>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</si>
  <si>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</si>
  <si>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</si>
  <si>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</si>
  <si>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</si>
  <si>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</si>
  <si>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</si>
  <si>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</si>
  <si>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</si>
  <si>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</si>
  <si>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</si>
  <si>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</si>
  <si>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</si>
  <si>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</si>
  <si>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</si>
  <si>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</si>
  <si>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</si>
  <si>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</si>
  <si>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</si>
  <si>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</si>
  <si>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</si>
  <si>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</si>
  <si>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</si>
  <si>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</si>
  <si>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</si>
  <si>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</si>
  <si>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</si>
  <si>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</si>
  <si>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</si>
  <si>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</si>
  <si>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</si>
  <si>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</si>
  <si>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</si>
  <si>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</si>
  <si>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</si>
  <si>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</si>
  <si>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</si>
  <si>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</si>
  <si>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</si>
  <si>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</si>
  <si>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</si>
  <si>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</si>
  <si>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</si>
  <si>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</si>
  <si>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</si>
  <si>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</si>
  <si>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</si>
  <si>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</si>
  <si>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</si>
  <si>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</si>
  <si>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</si>
  <si>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</si>
  <si>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</si>
  <si>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</si>
  <si>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</si>
  <si>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</si>
  <si>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</si>
  <si>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</si>
  <si>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</si>
  <si>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</si>
  <si>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</si>
  <si>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</si>
  <si>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</si>
  <si>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</si>
  <si>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</si>
  <si>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</si>
  <si>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</si>
  <si>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</si>
  <si>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</si>
  <si>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</si>
  <si>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</si>
  <si>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Покупка:А/кран КС-45734 на шасси КамАЗ-43253</t>
  </si>
  <si>
    <t>1.6.3</t>
  </si>
  <si>
    <r>
      <t xml:space="preserve">Размер платы за технологическое присоединение (подключение), млн. рублей                     </t>
    </r>
    <r>
      <rPr>
        <b/>
        <sz val="14"/>
        <rFont val="Times New Roman"/>
        <family val="1"/>
        <charset val="204"/>
      </rPr>
      <t xml:space="preserve">Постановление ГК РБ по тарифам №862 от 26.12.2018г., </t>
    </r>
    <r>
      <rPr>
        <b/>
        <sz val="14"/>
        <color theme="1"/>
        <rFont val="Times New Roman"/>
        <family val="1"/>
        <charset val="204"/>
      </rPr>
      <t xml:space="preserve">Постановление ГК РБ по тарифам №432 от 25.11.2019г.,  </t>
    </r>
    <r>
      <rPr>
        <b/>
        <sz val="14"/>
        <color indexed="60"/>
        <rFont val="Times New Roman"/>
        <family val="1"/>
        <charset val="204"/>
      </rPr>
      <t>Постановление ГК РБ по тарифам №782 от 22.11.2020г.</t>
    </r>
  </si>
  <si>
    <t>План на 01.01.2021 год</t>
  </si>
  <si>
    <t xml:space="preserve">Утвержденные плановые значения показателей приведены в соответствии с Приказ Минпрома РБ № 353-О от 27.12.2016 г., №286-О от 16.11.2018 г., №210-О от 23.07.2019 г., №187-О от 17.07.2020г. </t>
  </si>
  <si>
    <t>2022</t>
  </si>
  <si>
    <t>2026</t>
  </si>
  <si>
    <t>Фактический объем финансирования на 01.01.2022 года, млн. рублей (с НДС)</t>
  </si>
  <si>
    <t>1.1.1.2 Класс напряжения НН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</si>
  <si>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</si>
  <si>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</si>
  <si>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>План 2022 г.</t>
  </si>
  <si>
    <t>Реконструкция 2-х цепной ВЛ-6кВ фид.16-09, 16-13 ПС "Дюртюли" с установкой на опоре №1 секционирующих пунктов (реклоузеров) - 2 шт</t>
  </si>
  <si>
    <t>Реконструкция 2-х цепной ВЛ-6кВ фид.17-08, 17-16 ПС "Иванаево" с установкой на опоре №1 секционирующих пунктов (реклоузеров) - 2 шт</t>
  </si>
  <si>
    <t>М_1.2.2.1.1</t>
  </si>
  <si>
    <t>М_1.2.2.1.2</t>
  </si>
  <si>
    <t>М_1.2.3.1.1</t>
  </si>
  <si>
    <t>Покупка:Автоподъемник АПТ (АГП)-22Э -1 шт</t>
  </si>
  <si>
    <t>М_1.6.1</t>
  </si>
  <si>
    <t>План 2023 г.</t>
  </si>
  <si>
    <t xml:space="preserve">Реконструкция с заменой  КТПН-1021 "70 лет октября" с ТМ-160 кВА на КТПН с ТМГ-250 кВА </t>
  </si>
  <si>
    <t xml:space="preserve">Реконструкция с заменой  КТПН-5012 "1 квартал" с.Семилетка  с ТМ-250кВА на КТПН с ТМГ-400 кВА </t>
  </si>
  <si>
    <t>N_1.2.1.1.2</t>
  </si>
  <si>
    <t>N_1.2.1.1.3</t>
  </si>
  <si>
    <t>2023</t>
  </si>
  <si>
    <t>Реконструкция с заменой  КТПН-1056 "ул.Горшкова" г.Дюртюли с ТМ-250 кВА на КТПН с ТМГ-400 кВА ( с РП) -1 шт</t>
  </si>
  <si>
    <t>Реконструкция ВЛ-10кВ фид.291-28 ПС "Аргамак" с заменов проводов на СИП3 1х120 - 3,85 км</t>
  </si>
  <si>
    <t>Реконструкция ВЛ-6кВ фид.15-17 ПС "Балтачево" с заменов проводов на СИП3 1х95 - 3,8 км</t>
  </si>
  <si>
    <t>N_1.2.2.1.3</t>
  </si>
  <si>
    <t>N_1.2.2.1.4</t>
  </si>
  <si>
    <t>N_1.6.2</t>
  </si>
  <si>
    <t>План 2024 г.</t>
  </si>
  <si>
    <t xml:space="preserve">Реконструкция с заменой  КТПН-1086 "Медсклад" г.Дюртюли с ТМ-250 кВА на КТПН с ТМГ-400 кВА </t>
  </si>
  <si>
    <t xml:space="preserve">Реконструкция с заменой  КТПН-1058 "ул.Седова" г.Дюртюли с ТМ-400 кВА на КТПН с ТМГ-630 кВА </t>
  </si>
  <si>
    <t xml:space="preserve">Реконструкция с заменой  КТПН-5017 "Школа" с.Семилетка  с ТМ-250кВА на КТПН с ТМГ-400 кВА </t>
  </si>
  <si>
    <t xml:space="preserve">Реконструкция с заменой  КТПН-1027 "ул.Гостенова" г.Дюртюли с ТМ-400 кВА на КТПН с ТМГ-630 кВА </t>
  </si>
  <si>
    <t xml:space="preserve">Реконструкция с заменой  КТПН-1073 "ул.Гостенова" г.Дюртюли с ТМ-400 кВА на КТПН с ТМГ-630 кВА </t>
  </si>
  <si>
    <t>Реконструкция ВЛ-10кВ фид.291-29 ПС "Аргамак" с заменов проводов на СИП3 1х120 - 10,65 км</t>
  </si>
  <si>
    <t>О_1.2.1.1.5</t>
  </si>
  <si>
    <t>О_1.2.1.1.6</t>
  </si>
  <si>
    <t>О_1.2.1.1.7</t>
  </si>
  <si>
    <t>О_1.2.1.1.8</t>
  </si>
  <si>
    <t>О_1.2.1.1.9</t>
  </si>
  <si>
    <t>2024</t>
  </si>
  <si>
    <t>Покупка:Автоподъемник АПТ (АГП)-18Э -1 шт</t>
  </si>
  <si>
    <t>О_1.6.3</t>
  </si>
  <si>
    <t>План 2025 г.</t>
  </si>
  <si>
    <t xml:space="preserve">Реконструкция с заменой  КТПН-1014 "Сарманай" с ТМ-250 кВА на КТПН с ТМГ-400 кВА </t>
  </si>
  <si>
    <t xml:space="preserve">Реконструкция с заменой  КТПН-1105 "ул.Магистральная" г.Дюртюли с ТМ-250 кВА на КТПН с ТМГ-400 кВА </t>
  </si>
  <si>
    <t xml:space="preserve">Реконструкция с заменой  КТПН-1088 "ул.Пожарского" г.Дюртюли с ТМ-250 кВА на КТПН с ТМГ-400 кВА </t>
  </si>
  <si>
    <t xml:space="preserve">Реконструкция с заменой  КТПН-1051 "ул.Комсомольская" г.Дюртюли с ТМ-250 кВА на КТПН с ТМГ-400 кВА </t>
  </si>
  <si>
    <t xml:space="preserve">Реконструкция с заменой  КТПН-5021 "2 квартал" с.Семилетка  с ТМ-250кВА на КТПН с ТМГ-400 кВА </t>
  </si>
  <si>
    <t xml:space="preserve">Реконструкция с заменой  КТПН-5022 "3 квартал" с.Семилетка  с ТМ-160кВА на КТПН с ТМГ-250кВА </t>
  </si>
  <si>
    <t xml:space="preserve">Реконструкция с заменой  КТПН-1103"ул.Молодежная" г.Дюртюли с ТМ-400 кВА на КТПН с ТМГ-630 кВА </t>
  </si>
  <si>
    <t xml:space="preserve">Реконструкция с заменой  КТПН-1025"ул.М.Якутовой" г.Дюртюли с ТМ-400 кВА на КТПН с ТМГ-630 кВА </t>
  </si>
  <si>
    <t xml:space="preserve">Реконструкция с заменой  КТПН-1082 "ул.Леваневского" г.Дюртюли с ТМ-400 кВА на КТПН с ТМГ-630 кВА </t>
  </si>
  <si>
    <t xml:space="preserve">Реконструкция с заменой  КТПН-1101 "ул.Суккуловская" г.Дюртюли с ТМ-400 кВА на КТПН с ТМГ-630 кВА </t>
  </si>
  <si>
    <t xml:space="preserve">Реконструкция с заменой  КТПН-5013 "ул.Полевая" с.Семилетка  с ТМ-160кВА на КТПН с ТМГ-250 кВА </t>
  </si>
  <si>
    <t xml:space="preserve">Реконструкция с заменой  КТПН-5007 "ул.Лесная" с.Семилетка  с ТМ-250кВА на КТПН с ТМГ-400 кВА </t>
  </si>
  <si>
    <t>2025</t>
  </si>
  <si>
    <t>Р_1.2.1.1.10</t>
  </si>
  <si>
    <t>Р_1.2.1.1.11</t>
  </si>
  <si>
    <t>Р_1.2.1.1.12</t>
  </si>
  <si>
    <t>Р_1.2.1.1.13</t>
  </si>
  <si>
    <t>Р_1.2.1.1.14</t>
  </si>
  <si>
    <t>Р_1.2.1.1.15</t>
  </si>
  <si>
    <t>Реконструкция ВЛ-6 кВ на КТПН-1068 "АГРС" с установкой секционирующкго пункта -1 шт</t>
  </si>
  <si>
    <t>Р_1.1.4.1.1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</si>
  <si>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</si>
  <si>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</si>
  <si>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</si>
  <si>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</si>
  <si>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</si>
  <si>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План 2026 г.</t>
  </si>
  <si>
    <t>1.2.1.1.20</t>
  </si>
  <si>
    <t>Q_1.2.1.1.19</t>
  </si>
  <si>
    <t>Q_1.2.1.1.16</t>
  </si>
  <si>
    <t>Q_1.2.1.1.17</t>
  </si>
  <si>
    <t>Q_1.2.1.1.18</t>
  </si>
  <si>
    <t>Q_1.2.1.1.20</t>
  </si>
  <si>
    <t>Q_1.2.1.1.21</t>
  </si>
  <si>
    <t>1.2.1.1.21</t>
  </si>
  <si>
    <t>Реконструкция 2-х цепной ВЛ-6кВ фид.17-09,17-19 ПС "Иванаево" с заменов проводов на СИП3 1х120 - 2,56 км</t>
  </si>
  <si>
    <t>Q_1.2.2.1.8</t>
  </si>
  <si>
    <t>1.2.1.1.22</t>
  </si>
  <si>
    <t>Q_1.2.1.1.22</t>
  </si>
  <si>
    <t xml:space="preserve">Реконструкция КТПН-1026 "ул.Р.Мусина" с заменой шкафа   г.Дюртюли  -1 шт </t>
  </si>
  <si>
    <t>02.2021</t>
  </si>
  <si>
    <t>План на 01.01.2022 год</t>
  </si>
  <si>
    <t>Предложение по корректировке утвержденного плана 2024 года</t>
  </si>
  <si>
    <t>Предложение по корректировке утвержденного плана 2025 года</t>
  </si>
  <si>
    <t>Предложение по корректировке утвержденного плана 2026года</t>
  </si>
  <si>
    <t>План 2021 г.</t>
  </si>
  <si>
    <t>Финансирование капитальных вложений  в прогнозных ценах соответствующих лет, млн. рублей (с НДС)</t>
  </si>
  <si>
    <t>20</t>
  </si>
  <si>
    <t>19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</si>
  <si>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</si>
  <si>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</si>
  <si>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</si>
  <si>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</si>
  <si>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</si>
  <si>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</si>
  <si>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</si>
  <si>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</si>
  <si>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</si>
  <si>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</si>
  <si>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r>
  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млн. рублей           (с НДС)                                                                                                                                                                          (УНЦ)  </t>
    </r>
    <r>
      <rPr>
        <b/>
        <sz val="14"/>
        <color indexed="10"/>
        <rFont val="Times New Roman"/>
        <family val="1"/>
        <charset val="204"/>
      </rPr>
      <t xml:space="preserve">По приказу Министерсва энергетики РФ №10 от 17.01.2019 г. </t>
    </r>
    <r>
      <rPr>
        <b/>
        <sz val="14"/>
        <rFont val="Times New Roman"/>
        <family val="1"/>
        <charset val="204"/>
      </rPr>
      <t>(группы 0.1 Тех.присоед. и 0.2 Реконструкция)</t>
    </r>
  </si>
  <si>
    <t>М_1.1.1.1</t>
  </si>
  <si>
    <t>М_1.1.1.2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</si>
  <si>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</si>
  <si>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1.2.2.1.9</t>
  </si>
  <si>
    <t>Q_1.2.2.1.9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</si>
  <si>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</si>
  <si>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O_1.2.1.1.4</t>
  </si>
  <si>
    <t>Реконструкция ВЛ-6кВ фид.19-19 ПС "Манчарово" с заменой опор и проводов на СИП3 1х120 - 3,5 км</t>
  </si>
  <si>
    <t>1.2.2.1.10</t>
  </si>
  <si>
    <t>02,81</t>
  </si>
  <si>
    <t>Q_1.2.2.1.10</t>
  </si>
  <si>
    <t>Реконструкция  ВЛ-10кВ фид.291-28, 291-29 ПС "Дюртюли" с установкой на опорах №1 секционирующих пунктов (реклоузеров без ПКУ) - 2 шт</t>
  </si>
  <si>
    <t>N_1.2.2.1.5</t>
  </si>
  <si>
    <t>O_1.2.2.1.6</t>
  </si>
  <si>
    <t>P_1.2.2.1.7</t>
  </si>
  <si>
    <t>1.6.4</t>
  </si>
  <si>
    <t>1.6.5</t>
  </si>
  <si>
    <t>Покупка:Спецодежда, комплекты защиты от термических рисков электрической дуги - 31 комплект</t>
  </si>
  <si>
    <t>Покупка:Оргтехника - 4 комплекта</t>
  </si>
  <si>
    <t>M_1.6.4</t>
  </si>
  <si>
    <t>M_1.6.5</t>
  </si>
  <si>
    <t>02.2022</t>
  </si>
  <si>
    <t>Год раскрытия информации: 2022 год</t>
  </si>
  <si>
    <t>Производственная необходимость</t>
  </si>
  <si>
    <t>Изменение инвестиционной составляющей в тарифе на 2022 год</t>
  </si>
  <si>
    <t>Предложение по корректировке утвержденного плана на 01.03.2022год</t>
  </si>
  <si>
    <t>Программа развития средств учета и контроля электроэнергии (Приборы учета с АСКУЭ- 4270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</si>
</sst>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  <font>
      <b/>
      <sz val="16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4" fillId="0" borderId="0"/>
    <xf numFmtId="0" fontId="15" fillId="0" borderId="0"/>
  </cellStyleXfs>
  <cellXfs count="7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0" fontId="2" fillId="0" borderId="0" xfId="0" applyFont="1" applyFill="1" applyAlignment="1"/>
    <xf numFmtId="0" fontId="5" fillId="0" borderId="0" xfId="2" applyFont="1" applyFill="1" applyAlignment="1">
      <alignment horizontal="center"/>
    </xf>
    <xf numFmtId="0" fontId="5" fillId="0" borderId="0" xfId="2" applyFont="1" applyFill="1"/>
    <xf numFmtId="0" fontId="5" fillId="0" borderId="0" xfId="2" applyFont="1" applyFill="1" applyBorder="1"/>
    <xf numFmtId="0" fontId="7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4" fontId="1" fillId="0" borderId="0" xfId="0" applyNumberFormat="1" applyFont="1" applyFill="1" applyBorder="1"/>
    <xf numFmtId="49" fontId="9" fillId="0" borderId="1" xfId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top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4" fontId="9" fillId="0" borderId="0" xfId="0" applyNumberFormat="1" applyFont="1" applyFill="1"/>
    <xf numFmtId="4" fontId="1" fillId="0" borderId="0" xfId="0" applyNumberFormat="1" applyFont="1" applyFill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49" fontId="9" fillId="3" borderId="1" xfId="0" applyNumberFormat="1" applyFont="1" applyFill="1" applyBorder="1" applyAlignment="1">
      <alignment horizontal="center" vertical="center" textRotation="90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top" wrapText="1"/>
    </xf>
    <xf numFmtId="164" fontId="9" fillId="0" borderId="8" xfId="0" applyNumberFormat="1" applyFont="1" applyFill="1" applyBorder="1" applyAlignment="1">
      <alignment horizontal="center" vertical="top" wrapText="1"/>
    </xf>
    <xf numFmtId="164" fontId="9" fillId="0" borderId="1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1" xfId="3"/>
    <cellStyle name="Обычный 2" xfId="4"/>
    <cellStyle name="Обычный 3" xfId="1"/>
    <cellStyle name="Обычный 3 2" xfId="5"/>
    <cellStyle name="Обычный 4" xfId="6"/>
    <cellStyle name="Обычный 5" xfId="7"/>
    <cellStyle name="Обычный 6 2 3" xfId="8"/>
    <cellStyle name="Обычный 7" xfId="2"/>
  </cellStyles>
  <dxfs count="2"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13"/>
  <sheetViews>
    <sheetView tabSelected="1" topLeftCell="A13" zoomScale="59" zoomScaleNormal="59" zoomScaleSheetLayoutView="59" workbookViewId="0">
      <pane xSplit="2" topLeftCell="AD1" activePane="topRight" state="frozen"/>
      <selection activeCell="A10" sqref="A10"/>
      <selection pane="topRight" activeCell="AW15" sqref="AW15"/>
    </sheetView>
  </sheetViews>
  <sheetFormatPr defaultColWidth="9.140625" defaultRowHeight="15.75" x14ac:dyDescent="0.25"/>
  <cols>
    <col min="1" max="1" width="20.140625" style="1" customWidth="1"/>
    <col min="2" max="2" width="44.7109375" style="26" customWidth="1"/>
    <col min="3" max="3" width="31.5703125" style="1" customWidth="1"/>
    <col min="4" max="4" width="12.140625" style="1" customWidth="1"/>
    <col min="5" max="6" width="15.7109375" style="2" customWidth="1"/>
    <col min="7" max="7" width="12.140625" style="1" hidden="1" customWidth="1"/>
    <col min="8" max="9" width="12.140625" style="1" customWidth="1"/>
    <col min="10" max="10" width="18.28515625" style="1" customWidth="1"/>
    <col min="11" max="12" width="12.140625" style="1" hidden="1" customWidth="1"/>
    <col min="13" max="13" width="19.42578125" style="1" hidden="1" customWidth="1"/>
    <col min="14" max="14" width="27.140625" style="2" hidden="1" customWidth="1"/>
    <col min="15" max="15" width="16" style="2" customWidth="1"/>
    <col min="16" max="19" width="22.28515625" style="2" customWidth="1"/>
    <col min="20" max="21" width="13.42578125" style="1" customWidth="1"/>
    <col min="22" max="22" width="12.140625" style="1" hidden="1" customWidth="1"/>
    <col min="23" max="23" width="12.140625" style="1" customWidth="1"/>
    <col min="24" max="34" width="13.140625" style="1" customWidth="1"/>
    <col min="35" max="54" width="12.140625" style="1" customWidth="1"/>
    <col min="55" max="60" width="12.140625" style="2" customWidth="1"/>
    <col min="61" max="89" width="12.140625" style="1" customWidth="1"/>
    <col min="90" max="90" width="13.42578125" style="2" customWidth="1"/>
    <col min="91" max="92" width="12.140625" style="1" customWidth="1"/>
    <col min="93" max="93" width="15.5703125" style="2" customWidth="1"/>
    <col min="94" max="94" width="13.42578125" style="2" customWidth="1"/>
    <col min="95" max="95" width="43" style="1" customWidth="1"/>
    <col min="96" max="96" width="15.140625" style="3" customWidth="1"/>
    <col min="97" max="16384" width="9.140625" style="1"/>
  </cols>
  <sheetData>
    <row r="1" spans="1:96" ht="18.75" x14ac:dyDescent="0.25">
      <c r="AZ1" s="63" t="s">
        <v>0</v>
      </c>
      <c r="BA1" s="63"/>
      <c r="BB1" s="63"/>
    </row>
    <row r="2" spans="1:96" ht="18.75" x14ac:dyDescent="0.25">
      <c r="AZ2" s="63" t="s">
        <v>1</v>
      </c>
      <c r="BA2" s="63"/>
      <c r="BB2" s="63"/>
    </row>
    <row r="3" spans="1:96" ht="18.75" x14ac:dyDescent="0.25">
      <c r="AZ3" s="63" t="s">
        <v>2</v>
      </c>
      <c r="BA3" s="63"/>
      <c r="BB3" s="63"/>
    </row>
    <row r="4" spans="1:96" ht="20.25" x14ac:dyDescent="0.3">
      <c r="A4" s="64" t="s">
        <v>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42"/>
      <c r="BD4" s="42"/>
      <c r="BE4" s="42"/>
      <c r="BF4" s="42"/>
      <c r="BG4" s="42"/>
      <c r="BH4" s="42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2"/>
      <c r="CM4" s="4"/>
      <c r="CN4" s="4"/>
      <c r="CO4" s="42"/>
      <c r="CP4" s="42"/>
      <c r="CQ4" s="4"/>
    </row>
    <row r="5" spans="1:96" ht="18.75" x14ac:dyDescent="0.3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</row>
    <row r="6" spans="1:96" s="6" customFormat="1" ht="18.75" x14ac:dyDescent="0.2">
      <c r="A6" s="56" t="s">
        <v>4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"/>
      <c r="CL6" s="5"/>
      <c r="CO6" s="5"/>
      <c r="CP6" s="5"/>
      <c r="CR6" s="7"/>
    </row>
    <row r="7" spans="1:96" s="6" customFormat="1" x14ac:dyDescent="0.2">
      <c r="A7" s="55" t="s">
        <v>5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"/>
      <c r="CL7" s="5"/>
      <c r="CO7" s="5"/>
      <c r="CP7" s="5"/>
      <c r="CR7" s="7"/>
    </row>
    <row r="8" spans="1:96" s="6" customFormat="1" x14ac:dyDescent="0.2">
      <c r="A8" s="8"/>
      <c r="B8" s="27"/>
      <c r="E8" s="5"/>
      <c r="F8" s="5"/>
      <c r="N8" s="5"/>
      <c r="O8" s="5"/>
      <c r="P8" s="5"/>
      <c r="Q8" s="5"/>
      <c r="R8" s="5"/>
      <c r="S8" s="5"/>
      <c r="BC8" s="5"/>
      <c r="BD8" s="5"/>
      <c r="BE8" s="5"/>
      <c r="BF8" s="5"/>
      <c r="BG8" s="5"/>
      <c r="BH8" s="5"/>
      <c r="CL8" s="5"/>
      <c r="CO8" s="5"/>
      <c r="CP8" s="5"/>
      <c r="CR8" s="7"/>
    </row>
    <row r="9" spans="1:96" s="6" customFormat="1" ht="18.75" x14ac:dyDescent="0.2">
      <c r="A9" s="56" t="s">
        <v>333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"/>
      <c r="CL9" s="5"/>
      <c r="CO9" s="5"/>
      <c r="CP9" s="5"/>
      <c r="CR9" s="7"/>
    </row>
    <row r="10" spans="1:96" s="6" customFormat="1" ht="8.25" customHeight="1" x14ac:dyDescent="0.2">
      <c r="A10" s="9"/>
      <c r="B10" s="2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5"/>
      <c r="BE10" s="5"/>
      <c r="BF10" s="5"/>
      <c r="BG10" s="5"/>
      <c r="BH10" s="5"/>
      <c r="CL10" s="5"/>
      <c r="CO10" s="5"/>
      <c r="CP10" s="5"/>
      <c r="CR10" s="7"/>
    </row>
    <row r="11" spans="1:96" s="7" customFormat="1" ht="18.75" hidden="1" x14ac:dyDescent="0.2">
      <c r="A11" s="57" t="s">
        <v>208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11"/>
      <c r="CL11" s="11"/>
      <c r="CO11" s="11"/>
      <c r="CP11" s="11"/>
    </row>
    <row r="12" spans="1:96" s="7" customFormat="1" x14ac:dyDescent="0.2">
      <c r="A12" s="58" t="s">
        <v>6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11"/>
      <c r="CL12" s="11"/>
      <c r="CO12" s="11"/>
      <c r="CP12" s="11"/>
    </row>
    <row r="13" spans="1:96" ht="194.25" customHeight="1" x14ac:dyDescent="0.25">
      <c r="A13" s="51" t="s">
        <v>7</v>
      </c>
      <c r="B13" s="51" t="s">
        <v>8</v>
      </c>
      <c r="C13" s="51" t="s">
        <v>9</v>
      </c>
      <c r="D13" s="59" t="s">
        <v>10</v>
      </c>
      <c r="E13" s="59" t="s">
        <v>11</v>
      </c>
      <c r="F13" s="51" t="s">
        <v>12</v>
      </c>
      <c r="G13" s="51"/>
      <c r="H13" s="51" t="s">
        <v>13</v>
      </c>
      <c r="I13" s="51"/>
      <c r="J13" s="51"/>
      <c r="K13" s="51"/>
      <c r="L13" s="51"/>
      <c r="M13" s="51"/>
      <c r="N13" s="60" t="s">
        <v>206</v>
      </c>
      <c r="O13" s="51" t="s">
        <v>211</v>
      </c>
      <c r="P13" s="66" t="s">
        <v>310</v>
      </c>
      <c r="Q13" s="67"/>
      <c r="R13" s="67"/>
      <c r="S13" s="68"/>
      <c r="T13" s="69" t="s">
        <v>14</v>
      </c>
      <c r="U13" s="70"/>
      <c r="V13" s="51" t="s">
        <v>15</v>
      </c>
      <c r="W13" s="51"/>
      <c r="X13" s="51"/>
      <c r="Y13" s="52" t="s">
        <v>297</v>
      </c>
      <c r="Z13" s="53"/>
      <c r="AA13" s="53"/>
      <c r="AB13" s="53"/>
      <c r="AC13" s="53"/>
      <c r="AD13" s="53"/>
      <c r="AE13" s="53"/>
      <c r="AF13" s="53"/>
      <c r="AG13" s="53"/>
      <c r="AH13" s="54"/>
      <c r="AI13" s="52" t="s">
        <v>16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4"/>
      <c r="CQ13" s="51" t="s">
        <v>17</v>
      </c>
    </row>
    <row r="14" spans="1:96" ht="54" customHeight="1" x14ac:dyDescent="0.25">
      <c r="A14" s="51"/>
      <c r="B14" s="51"/>
      <c r="C14" s="51"/>
      <c r="D14" s="59"/>
      <c r="E14" s="59"/>
      <c r="F14" s="51"/>
      <c r="G14" s="51"/>
      <c r="H14" s="51" t="s">
        <v>18</v>
      </c>
      <c r="I14" s="51"/>
      <c r="J14" s="51"/>
      <c r="K14" s="51" t="s">
        <v>19</v>
      </c>
      <c r="L14" s="51"/>
      <c r="M14" s="51"/>
      <c r="N14" s="61"/>
      <c r="O14" s="51"/>
      <c r="P14" s="52" t="s">
        <v>18</v>
      </c>
      <c r="Q14" s="54"/>
      <c r="R14" s="51" t="s">
        <v>19</v>
      </c>
      <c r="S14" s="51"/>
      <c r="T14" s="71"/>
      <c r="U14" s="72"/>
      <c r="V14" s="51"/>
      <c r="W14" s="51"/>
      <c r="X14" s="51"/>
      <c r="Y14" s="51" t="s">
        <v>296</v>
      </c>
      <c r="Z14" s="51"/>
      <c r="AA14" s="51"/>
      <c r="AB14" s="51"/>
      <c r="AC14" s="51"/>
      <c r="AD14" s="51" t="s">
        <v>20</v>
      </c>
      <c r="AE14" s="51"/>
      <c r="AF14" s="51"/>
      <c r="AG14" s="51"/>
      <c r="AH14" s="51"/>
      <c r="AI14" s="76" t="s">
        <v>215</v>
      </c>
      <c r="AJ14" s="76"/>
      <c r="AK14" s="76"/>
      <c r="AL14" s="76"/>
      <c r="AM14" s="76"/>
      <c r="AN14" s="76" t="s">
        <v>21</v>
      </c>
      <c r="AO14" s="76"/>
      <c r="AP14" s="76"/>
      <c r="AQ14" s="76"/>
      <c r="AR14" s="76"/>
      <c r="AS14" s="51" t="s">
        <v>223</v>
      </c>
      <c r="AT14" s="51"/>
      <c r="AU14" s="51"/>
      <c r="AV14" s="51"/>
      <c r="AW14" s="51"/>
      <c r="AX14" s="51" t="s">
        <v>22</v>
      </c>
      <c r="AY14" s="51"/>
      <c r="AZ14" s="51"/>
      <c r="BA14" s="51"/>
      <c r="BB14" s="51"/>
      <c r="BC14" s="51" t="s">
        <v>235</v>
      </c>
      <c r="BD14" s="51"/>
      <c r="BE14" s="51"/>
      <c r="BF14" s="51"/>
      <c r="BG14" s="51"/>
      <c r="BH14" s="51" t="s">
        <v>293</v>
      </c>
      <c r="BI14" s="51"/>
      <c r="BJ14" s="51"/>
      <c r="BK14" s="51"/>
      <c r="BL14" s="51"/>
      <c r="BM14" s="51" t="s">
        <v>250</v>
      </c>
      <c r="BN14" s="51"/>
      <c r="BO14" s="51"/>
      <c r="BP14" s="51"/>
      <c r="BQ14" s="51"/>
      <c r="BR14" s="51" t="s">
        <v>294</v>
      </c>
      <c r="BS14" s="51"/>
      <c r="BT14" s="51"/>
      <c r="BU14" s="51"/>
      <c r="BV14" s="51"/>
      <c r="BW14" s="51" t="s">
        <v>277</v>
      </c>
      <c r="BX14" s="51"/>
      <c r="BY14" s="51"/>
      <c r="BZ14" s="51"/>
      <c r="CA14" s="51"/>
      <c r="CB14" s="51" t="s">
        <v>295</v>
      </c>
      <c r="CC14" s="51"/>
      <c r="CD14" s="51"/>
      <c r="CE14" s="51"/>
      <c r="CF14" s="51"/>
      <c r="CG14" s="51" t="s">
        <v>23</v>
      </c>
      <c r="CH14" s="51"/>
      <c r="CI14" s="51"/>
      <c r="CJ14" s="51"/>
      <c r="CK14" s="51"/>
      <c r="CL14" s="51" t="s">
        <v>24</v>
      </c>
      <c r="CM14" s="51"/>
      <c r="CN14" s="51"/>
      <c r="CO14" s="51"/>
      <c r="CP14" s="51"/>
      <c r="CQ14" s="51"/>
    </row>
    <row r="15" spans="1:96" ht="206.25" customHeight="1" x14ac:dyDescent="0.25">
      <c r="A15" s="51"/>
      <c r="B15" s="51"/>
      <c r="C15" s="51"/>
      <c r="D15" s="59"/>
      <c r="E15" s="59"/>
      <c r="F15" s="40" t="s">
        <v>25</v>
      </c>
      <c r="G15" s="40" t="s">
        <v>19</v>
      </c>
      <c r="H15" s="40" t="s">
        <v>26</v>
      </c>
      <c r="I15" s="40" t="s">
        <v>27</v>
      </c>
      <c r="J15" s="40" t="s">
        <v>28</v>
      </c>
      <c r="K15" s="40" t="s">
        <v>26</v>
      </c>
      <c r="L15" s="40" t="s">
        <v>27</v>
      </c>
      <c r="M15" s="40" t="s">
        <v>28</v>
      </c>
      <c r="N15" s="62"/>
      <c r="O15" s="51"/>
      <c r="P15" s="46" t="s">
        <v>29</v>
      </c>
      <c r="Q15" s="46" t="s">
        <v>30</v>
      </c>
      <c r="R15" s="48" t="s">
        <v>29</v>
      </c>
      <c r="S15" s="48" t="s">
        <v>30</v>
      </c>
      <c r="T15" s="46" t="s">
        <v>31</v>
      </c>
      <c r="U15" s="46" t="s">
        <v>19</v>
      </c>
      <c r="V15" s="46" t="s">
        <v>207</v>
      </c>
      <c r="W15" s="46" t="s">
        <v>292</v>
      </c>
      <c r="X15" s="46" t="s">
        <v>336</v>
      </c>
      <c r="Y15" s="46" t="s">
        <v>32</v>
      </c>
      <c r="Z15" s="46" t="s">
        <v>33</v>
      </c>
      <c r="AA15" s="46" t="s">
        <v>34</v>
      </c>
      <c r="AB15" s="46" t="s">
        <v>35</v>
      </c>
      <c r="AC15" s="46" t="s">
        <v>36</v>
      </c>
      <c r="AD15" s="46" t="s">
        <v>32</v>
      </c>
      <c r="AE15" s="46" t="s">
        <v>33</v>
      </c>
      <c r="AF15" s="46" t="s">
        <v>34</v>
      </c>
      <c r="AG15" s="46" t="s">
        <v>35</v>
      </c>
      <c r="AH15" s="46" t="s">
        <v>36</v>
      </c>
      <c r="AI15" s="46" t="s">
        <v>32</v>
      </c>
      <c r="AJ15" s="46" t="s">
        <v>33</v>
      </c>
      <c r="AK15" s="46" t="s">
        <v>34</v>
      </c>
      <c r="AL15" s="46" t="s">
        <v>35</v>
      </c>
      <c r="AM15" s="46" t="s">
        <v>36</v>
      </c>
      <c r="AN15" s="46" t="s">
        <v>32</v>
      </c>
      <c r="AO15" s="46" t="s">
        <v>33</v>
      </c>
      <c r="AP15" s="46" t="s">
        <v>34</v>
      </c>
      <c r="AQ15" s="46" t="s">
        <v>35</v>
      </c>
      <c r="AR15" s="46" t="s">
        <v>36</v>
      </c>
      <c r="AS15" s="46" t="s">
        <v>32</v>
      </c>
      <c r="AT15" s="46" t="s">
        <v>33</v>
      </c>
      <c r="AU15" s="46" t="s">
        <v>34</v>
      </c>
      <c r="AV15" s="46" t="s">
        <v>35</v>
      </c>
      <c r="AW15" s="46" t="s">
        <v>36</v>
      </c>
      <c r="AX15" s="46" t="s">
        <v>32</v>
      </c>
      <c r="AY15" s="46" t="s">
        <v>33</v>
      </c>
      <c r="AZ15" s="46" t="s">
        <v>34</v>
      </c>
      <c r="BA15" s="46" t="s">
        <v>35</v>
      </c>
      <c r="BB15" s="46" t="s">
        <v>36</v>
      </c>
      <c r="BC15" s="46" t="s">
        <v>32</v>
      </c>
      <c r="BD15" s="46" t="s">
        <v>33</v>
      </c>
      <c r="BE15" s="46" t="s">
        <v>34</v>
      </c>
      <c r="BF15" s="46" t="s">
        <v>35</v>
      </c>
      <c r="BG15" s="46" t="s">
        <v>36</v>
      </c>
      <c r="BH15" s="46" t="s">
        <v>32</v>
      </c>
      <c r="BI15" s="46" t="s">
        <v>33</v>
      </c>
      <c r="BJ15" s="46" t="s">
        <v>34</v>
      </c>
      <c r="BK15" s="46" t="s">
        <v>35</v>
      </c>
      <c r="BL15" s="46" t="s">
        <v>36</v>
      </c>
      <c r="BM15" s="46" t="s">
        <v>32</v>
      </c>
      <c r="BN15" s="46" t="s">
        <v>33</v>
      </c>
      <c r="BO15" s="46" t="s">
        <v>34</v>
      </c>
      <c r="BP15" s="46" t="s">
        <v>35</v>
      </c>
      <c r="BQ15" s="46" t="s">
        <v>36</v>
      </c>
      <c r="BR15" s="46" t="s">
        <v>32</v>
      </c>
      <c r="BS15" s="46" t="s">
        <v>33</v>
      </c>
      <c r="BT15" s="46" t="s">
        <v>34</v>
      </c>
      <c r="BU15" s="46" t="s">
        <v>35</v>
      </c>
      <c r="BV15" s="46" t="s">
        <v>36</v>
      </c>
      <c r="BW15" s="46" t="s">
        <v>32</v>
      </c>
      <c r="BX15" s="46" t="s">
        <v>33</v>
      </c>
      <c r="BY15" s="46" t="s">
        <v>34</v>
      </c>
      <c r="BZ15" s="46" t="s">
        <v>35</v>
      </c>
      <c r="CA15" s="46" t="s">
        <v>36</v>
      </c>
      <c r="CB15" s="46" t="s">
        <v>32</v>
      </c>
      <c r="CC15" s="46" t="s">
        <v>33</v>
      </c>
      <c r="CD15" s="46" t="s">
        <v>34</v>
      </c>
      <c r="CE15" s="46" t="s">
        <v>35</v>
      </c>
      <c r="CF15" s="46" t="s">
        <v>36</v>
      </c>
      <c r="CG15" s="46" t="s">
        <v>32</v>
      </c>
      <c r="CH15" s="46" t="s">
        <v>33</v>
      </c>
      <c r="CI15" s="46" t="s">
        <v>34</v>
      </c>
      <c r="CJ15" s="46" t="s">
        <v>35</v>
      </c>
      <c r="CK15" s="46" t="s">
        <v>36</v>
      </c>
      <c r="CL15" s="46" t="s">
        <v>32</v>
      </c>
      <c r="CM15" s="46" t="s">
        <v>33</v>
      </c>
      <c r="CN15" s="46" t="s">
        <v>34</v>
      </c>
      <c r="CO15" s="46" t="s">
        <v>35</v>
      </c>
      <c r="CP15" s="46" t="s">
        <v>36</v>
      </c>
      <c r="CQ15" s="51"/>
    </row>
    <row r="16" spans="1:96" x14ac:dyDescent="0.25">
      <c r="A16" s="39">
        <v>1</v>
      </c>
      <c r="B16" s="39">
        <v>2</v>
      </c>
      <c r="C16" s="39">
        <v>3</v>
      </c>
      <c r="D16" s="39">
        <v>4</v>
      </c>
      <c r="E16" s="39">
        <v>5</v>
      </c>
      <c r="F16" s="39">
        <v>6</v>
      </c>
      <c r="G16" s="39">
        <v>7</v>
      </c>
      <c r="H16" s="39">
        <v>8</v>
      </c>
      <c r="I16" s="39">
        <v>9</v>
      </c>
      <c r="J16" s="39">
        <v>10</v>
      </c>
      <c r="K16" s="39">
        <v>11</v>
      </c>
      <c r="L16" s="39">
        <v>12</v>
      </c>
      <c r="M16" s="39">
        <v>13</v>
      </c>
      <c r="N16" s="39">
        <v>14</v>
      </c>
      <c r="O16" s="39">
        <v>15</v>
      </c>
      <c r="P16" s="39" t="s">
        <v>37</v>
      </c>
      <c r="Q16" s="39" t="s">
        <v>38</v>
      </c>
      <c r="R16" s="47" t="s">
        <v>39</v>
      </c>
      <c r="S16" s="47" t="s">
        <v>40</v>
      </c>
      <c r="T16" s="39">
        <v>17</v>
      </c>
      <c r="U16" s="39">
        <v>18</v>
      </c>
      <c r="V16" s="39">
        <v>19</v>
      </c>
      <c r="W16" s="39" t="s">
        <v>299</v>
      </c>
      <c r="X16" s="39" t="s">
        <v>298</v>
      </c>
      <c r="Y16" s="39">
        <v>21</v>
      </c>
      <c r="Z16" s="39">
        <v>22</v>
      </c>
      <c r="AA16" s="39">
        <v>23</v>
      </c>
      <c r="AB16" s="39">
        <v>24</v>
      </c>
      <c r="AC16" s="39">
        <v>25</v>
      </c>
      <c r="AD16" s="39">
        <v>26</v>
      </c>
      <c r="AE16" s="39">
        <v>27</v>
      </c>
      <c r="AF16" s="39">
        <v>28</v>
      </c>
      <c r="AG16" s="39">
        <v>29</v>
      </c>
      <c r="AH16" s="39">
        <v>30</v>
      </c>
      <c r="AI16" s="39" t="s">
        <v>300</v>
      </c>
      <c r="AJ16" s="39" t="s">
        <v>301</v>
      </c>
      <c r="AK16" s="39" t="s">
        <v>302</v>
      </c>
      <c r="AL16" s="39" t="s">
        <v>303</v>
      </c>
      <c r="AM16" s="39" t="s">
        <v>304</v>
      </c>
      <c r="AN16" s="39" t="s">
        <v>305</v>
      </c>
      <c r="AO16" s="39" t="s">
        <v>306</v>
      </c>
      <c r="AP16" s="39" t="s">
        <v>307</v>
      </c>
      <c r="AQ16" s="39" t="s">
        <v>308</v>
      </c>
      <c r="AR16" s="39" t="s">
        <v>309</v>
      </c>
      <c r="AS16" s="39" t="s">
        <v>41</v>
      </c>
      <c r="AT16" s="39" t="s">
        <v>42</v>
      </c>
      <c r="AU16" s="39" t="s">
        <v>43</v>
      </c>
      <c r="AV16" s="39" t="s">
        <v>44</v>
      </c>
      <c r="AW16" s="39" t="s">
        <v>45</v>
      </c>
      <c r="AX16" s="39" t="s">
        <v>46</v>
      </c>
      <c r="AY16" s="39" t="s">
        <v>47</v>
      </c>
      <c r="AZ16" s="39" t="s">
        <v>48</v>
      </c>
      <c r="BA16" s="39" t="s">
        <v>49</v>
      </c>
      <c r="BB16" s="39" t="s">
        <v>50</v>
      </c>
      <c r="BC16" s="39" t="s">
        <v>51</v>
      </c>
      <c r="BD16" s="39" t="s">
        <v>52</v>
      </c>
      <c r="BE16" s="39" t="s">
        <v>53</v>
      </c>
      <c r="BF16" s="39" t="s">
        <v>54</v>
      </c>
      <c r="BG16" s="39" t="s">
        <v>55</v>
      </c>
      <c r="BH16" s="41" t="s">
        <v>56</v>
      </c>
      <c r="BI16" s="41" t="s">
        <v>57</v>
      </c>
      <c r="BJ16" s="41" t="s">
        <v>58</v>
      </c>
      <c r="BK16" s="41" t="s">
        <v>59</v>
      </c>
      <c r="BL16" s="39" t="s">
        <v>60</v>
      </c>
      <c r="BM16" s="39" t="s">
        <v>61</v>
      </c>
      <c r="BN16" s="39" t="s">
        <v>62</v>
      </c>
      <c r="BO16" s="39" t="s">
        <v>63</v>
      </c>
      <c r="BP16" s="39" t="s">
        <v>64</v>
      </c>
      <c r="BQ16" s="39" t="s">
        <v>65</v>
      </c>
      <c r="BR16" s="41" t="s">
        <v>66</v>
      </c>
      <c r="BS16" s="39" t="s">
        <v>67</v>
      </c>
      <c r="BT16" s="39" t="s">
        <v>68</v>
      </c>
      <c r="BU16" s="41" t="s">
        <v>69</v>
      </c>
      <c r="BV16" s="39" t="s">
        <v>70</v>
      </c>
      <c r="BW16" s="39" t="s">
        <v>71</v>
      </c>
      <c r="BX16" s="39" t="s">
        <v>72</v>
      </c>
      <c r="BY16" s="39" t="s">
        <v>73</v>
      </c>
      <c r="BZ16" s="39" t="s">
        <v>74</v>
      </c>
      <c r="CA16" s="39" t="s">
        <v>75</v>
      </c>
      <c r="CB16" s="41" t="s">
        <v>76</v>
      </c>
      <c r="CC16" s="39" t="s">
        <v>77</v>
      </c>
      <c r="CD16" s="39" t="s">
        <v>78</v>
      </c>
      <c r="CE16" s="39" t="s">
        <v>79</v>
      </c>
      <c r="CF16" s="39" t="s">
        <v>80</v>
      </c>
      <c r="CG16" s="39">
        <v>33</v>
      </c>
      <c r="CH16" s="39">
        <v>34</v>
      </c>
      <c r="CI16" s="39">
        <v>35</v>
      </c>
      <c r="CJ16" s="39">
        <v>36</v>
      </c>
      <c r="CK16" s="39">
        <v>37</v>
      </c>
      <c r="CL16" s="41">
        <v>38</v>
      </c>
      <c r="CM16" s="39">
        <v>39</v>
      </c>
      <c r="CN16" s="39">
        <v>40</v>
      </c>
      <c r="CO16" s="39">
        <v>41</v>
      </c>
      <c r="CP16" s="39">
        <v>42</v>
      </c>
      <c r="CQ16" s="39">
        <v>43</v>
      </c>
      <c r="CR16" s="12"/>
    </row>
    <row r="17" spans="1:96" s="36" customFormat="1" ht="31.5" customHeight="1" x14ac:dyDescent="0.25">
      <c r="A17" s="13" t="s">
        <v>81</v>
      </c>
      <c r="B17" s="39" t="s">
        <v>82</v>
      </c>
      <c r="C17" s="39" t="s">
        <v>83</v>
      </c>
      <c r="D17" s="39" t="s">
        <v>84</v>
      </c>
      <c r="E17" s="39" t="s">
        <v>209</v>
      </c>
      <c r="F17" s="39" t="s">
        <v>210</v>
      </c>
      <c r="G17" s="14"/>
      <c r="H17" s="15" t="s">
        <v>85</v>
      </c>
      <c r="I17" s="24">
        <f>CG17</f>
        <v>215.04000000000002</v>
      </c>
      <c r="J17" s="35" t="s">
        <v>291</v>
      </c>
      <c r="K17" s="24">
        <v>0</v>
      </c>
      <c r="L17" s="24">
        <v>0</v>
      </c>
      <c r="M17" s="24">
        <v>0</v>
      </c>
      <c r="N17" s="24">
        <v>0</v>
      </c>
      <c r="O17" s="24" t="s">
        <v>85</v>
      </c>
      <c r="P17" s="24">
        <f>P18+P20+P24</f>
        <v>233.6696</v>
      </c>
      <c r="Q17" s="24">
        <v>233.6696</v>
      </c>
      <c r="R17" s="24">
        <f t="shared" ref="R17:S17" si="0">R18+R20+R24</f>
        <v>227.80959999999999</v>
      </c>
      <c r="S17" s="24">
        <f t="shared" si="0"/>
        <v>227.80959999999999</v>
      </c>
      <c r="T17" s="24">
        <f>I17</f>
        <v>215.04000000000002</v>
      </c>
      <c r="U17" s="24">
        <f>CL17</f>
        <v>210.31</v>
      </c>
      <c r="V17" s="24">
        <v>0</v>
      </c>
      <c r="W17" s="24">
        <f>I17</f>
        <v>215.04000000000002</v>
      </c>
      <c r="X17" s="24">
        <f>U17</f>
        <v>210.31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4">
        <f>AI18+AI20+AI24</f>
        <v>42.24</v>
      </c>
      <c r="AJ17" s="24">
        <v>0</v>
      </c>
      <c r="AK17" s="24">
        <v>0</v>
      </c>
      <c r="AL17" s="24">
        <f t="shared" ref="AL17:AL53" si="1">AI17</f>
        <v>42.24</v>
      </c>
      <c r="AM17" s="24">
        <v>0</v>
      </c>
      <c r="AN17" s="49">
        <f>AN18+AN20+AN24</f>
        <v>37.51</v>
      </c>
      <c r="AO17" s="49">
        <v>0</v>
      </c>
      <c r="AP17" s="49">
        <v>0</v>
      </c>
      <c r="AQ17" s="49">
        <f>AQ18+AQ20+AQ24</f>
        <v>37.51</v>
      </c>
      <c r="AR17" s="49">
        <v>0</v>
      </c>
      <c r="AS17" s="24">
        <f>AS18+AS20+AS24</f>
        <v>42.550000000000004</v>
      </c>
      <c r="AT17" s="24">
        <v>0</v>
      </c>
      <c r="AU17" s="24">
        <v>0</v>
      </c>
      <c r="AV17" s="24">
        <f>AS17</f>
        <v>42.550000000000004</v>
      </c>
      <c r="AW17" s="24">
        <v>0</v>
      </c>
      <c r="AX17" s="24">
        <v>42.550000000000004</v>
      </c>
      <c r="AY17" s="24">
        <v>0</v>
      </c>
      <c r="AZ17" s="24">
        <v>0</v>
      </c>
      <c r="BA17" s="24">
        <v>42.550000000000004</v>
      </c>
      <c r="BB17" s="24">
        <v>0</v>
      </c>
      <c r="BC17" s="24">
        <f>BC18+BC20+BC24</f>
        <v>42.970000000000006</v>
      </c>
      <c r="BD17" s="24">
        <v>0</v>
      </c>
      <c r="BE17" s="24">
        <v>0</v>
      </c>
      <c r="BF17" s="24">
        <f>BC17</f>
        <v>42.970000000000006</v>
      </c>
      <c r="BG17" s="24">
        <v>0</v>
      </c>
      <c r="BH17" s="24">
        <v>42.970000000000006</v>
      </c>
      <c r="BI17" s="24">
        <v>0</v>
      </c>
      <c r="BJ17" s="24">
        <v>0</v>
      </c>
      <c r="BK17" s="24">
        <v>42.970000000000006</v>
      </c>
      <c r="BL17" s="24">
        <v>0</v>
      </c>
      <c r="BM17" s="24">
        <f>BM18+BM20+BM24</f>
        <v>43.42</v>
      </c>
      <c r="BN17" s="24">
        <v>0</v>
      </c>
      <c r="BO17" s="24">
        <v>0</v>
      </c>
      <c r="BP17" s="24">
        <f>BM17</f>
        <v>43.42</v>
      </c>
      <c r="BQ17" s="24">
        <v>0</v>
      </c>
      <c r="BR17" s="24">
        <v>43.42</v>
      </c>
      <c r="BS17" s="24">
        <v>0</v>
      </c>
      <c r="BT17" s="24">
        <v>0</v>
      </c>
      <c r="BU17" s="24">
        <v>43.42</v>
      </c>
      <c r="BV17" s="24">
        <v>0</v>
      </c>
      <c r="BW17" s="24">
        <f>BW18+BW20</f>
        <v>43.86</v>
      </c>
      <c r="BX17" s="24">
        <v>0</v>
      </c>
      <c r="BY17" s="24">
        <v>0</v>
      </c>
      <c r="BZ17" s="24">
        <f>BW17</f>
        <v>43.86</v>
      </c>
      <c r="CA17" s="24">
        <v>0</v>
      </c>
      <c r="CB17" s="24">
        <v>43.86</v>
      </c>
      <c r="CC17" s="24">
        <v>0</v>
      </c>
      <c r="CD17" s="24">
        <v>0</v>
      </c>
      <c r="CE17" s="24">
        <v>43.86</v>
      </c>
      <c r="CF17" s="24">
        <v>0</v>
      </c>
      <c r="CG17" s="24">
        <f t="shared" ref="CG17:CG80" si="2">BW17+BM17+BC17+AS17+AI17</f>
        <v>215.04000000000002</v>
      </c>
      <c r="CH17" s="24">
        <v>0</v>
      </c>
      <c r="CI17" s="24">
        <v>0</v>
      </c>
      <c r="CJ17" s="24">
        <f>CG17</f>
        <v>215.04000000000002</v>
      </c>
      <c r="CK17" s="24">
        <v>0</v>
      </c>
      <c r="CL17" s="49">
        <f t="shared" ref="CL17:CL80" si="3">CB17+BR17+BH17+AX17+AN17</f>
        <v>210.31</v>
      </c>
      <c r="CM17" s="49">
        <f t="shared" ref="CM17:CM80" si="4">CC17+BS17+BI17+AY17+AO17</f>
        <v>0</v>
      </c>
      <c r="CN17" s="49">
        <f t="shared" ref="CN17:CN80" si="5">CD17+BT17+BJ17+AZ17+AP17</f>
        <v>0</v>
      </c>
      <c r="CO17" s="49">
        <f t="shared" ref="CO17:CO80" si="6">CE17+BU17+BK17+BA17+AQ17</f>
        <v>210.31</v>
      </c>
      <c r="CP17" s="49">
        <f t="shared" ref="CP17:CP80" si="7">CF17+BV17+BL17+BB17+AR17</f>
        <v>0</v>
      </c>
      <c r="CQ17" s="73" t="s">
        <v>335</v>
      </c>
      <c r="CR17" s="37"/>
    </row>
    <row r="18" spans="1:96" s="36" customFormat="1" ht="31.5" customHeight="1" x14ac:dyDescent="0.25">
      <c r="A18" s="13" t="s">
        <v>86</v>
      </c>
      <c r="B18" s="39" t="s">
        <v>87</v>
      </c>
      <c r="C18" s="39" t="s">
        <v>83</v>
      </c>
      <c r="D18" s="39" t="s">
        <v>84</v>
      </c>
      <c r="E18" s="39" t="s">
        <v>209</v>
      </c>
      <c r="F18" s="39" t="s">
        <v>210</v>
      </c>
      <c r="G18" s="14"/>
      <c r="H18" s="15" t="s">
        <v>85</v>
      </c>
      <c r="I18" s="24">
        <f t="shared" ref="I18:I82" si="8">CG18</f>
        <v>15.29</v>
      </c>
      <c r="J18" s="35" t="s">
        <v>291</v>
      </c>
      <c r="K18" s="24">
        <v>0</v>
      </c>
      <c r="L18" s="24">
        <v>0</v>
      </c>
      <c r="M18" s="24">
        <v>0</v>
      </c>
      <c r="N18" s="24">
        <v>0</v>
      </c>
      <c r="O18" s="24" t="s">
        <v>85</v>
      </c>
      <c r="P18" s="24">
        <f>P26</f>
        <v>9.0996000000000006</v>
      </c>
      <c r="Q18" s="24">
        <v>9.0996000000000006</v>
      </c>
      <c r="R18" s="24">
        <v>9.0996000000000006</v>
      </c>
      <c r="S18" s="24">
        <v>9.0996000000000006</v>
      </c>
      <c r="T18" s="24">
        <f t="shared" ref="T18:T81" si="9">I18</f>
        <v>15.29</v>
      </c>
      <c r="U18" s="24">
        <f t="shared" ref="U18:U81" si="10">CL18</f>
        <v>15.29</v>
      </c>
      <c r="V18" s="24">
        <v>0</v>
      </c>
      <c r="W18" s="24">
        <f t="shared" ref="W18:W81" si="11">I18</f>
        <v>15.29</v>
      </c>
      <c r="X18" s="24">
        <f t="shared" ref="X18:X81" si="12">U18</f>
        <v>15.29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4">
        <f>AI26</f>
        <v>1.44</v>
      </c>
      <c r="AJ18" s="24">
        <v>0</v>
      </c>
      <c r="AK18" s="24">
        <v>0</v>
      </c>
      <c r="AL18" s="24">
        <f t="shared" si="1"/>
        <v>1.44</v>
      </c>
      <c r="AM18" s="24">
        <v>0</v>
      </c>
      <c r="AN18" s="49">
        <f>AN26</f>
        <v>1.44</v>
      </c>
      <c r="AO18" s="49">
        <v>0</v>
      </c>
      <c r="AP18" s="49">
        <v>0</v>
      </c>
      <c r="AQ18" s="49">
        <f>AQ26</f>
        <v>1.44</v>
      </c>
      <c r="AR18" s="49">
        <v>0</v>
      </c>
      <c r="AS18" s="24">
        <f>AS26</f>
        <v>1.6</v>
      </c>
      <c r="AT18" s="24">
        <v>0</v>
      </c>
      <c r="AU18" s="24">
        <v>0</v>
      </c>
      <c r="AV18" s="24">
        <f t="shared" ref="AV18:AV84" si="13">AS18</f>
        <v>1.6</v>
      </c>
      <c r="AW18" s="24">
        <v>0</v>
      </c>
      <c r="AX18" s="24">
        <v>1.6</v>
      </c>
      <c r="AY18" s="24">
        <v>0</v>
      </c>
      <c r="AZ18" s="24">
        <v>0</v>
      </c>
      <c r="BA18" s="24">
        <v>1.6</v>
      </c>
      <c r="BB18" s="24">
        <v>0</v>
      </c>
      <c r="BC18" s="24">
        <f>BC26</f>
        <v>1.6</v>
      </c>
      <c r="BD18" s="24">
        <v>0</v>
      </c>
      <c r="BE18" s="24">
        <v>0</v>
      </c>
      <c r="BF18" s="24">
        <f t="shared" ref="BF18:BF84" si="14">BC18</f>
        <v>1.6</v>
      </c>
      <c r="BG18" s="24">
        <v>0</v>
      </c>
      <c r="BH18" s="24">
        <v>1.6</v>
      </c>
      <c r="BI18" s="24">
        <v>0</v>
      </c>
      <c r="BJ18" s="24">
        <v>0</v>
      </c>
      <c r="BK18" s="24">
        <v>1.6</v>
      </c>
      <c r="BL18" s="24">
        <v>0</v>
      </c>
      <c r="BM18" s="24">
        <f>BM26</f>
        <v>9.0500000000000007</v>
      </c>
      <c r="BN18" s="24">
        <v>0</v>
      </c>
      <c r="BO18" s="24">
        <v>0</v>
      </c>
      <c r="BP18" s="24">
        <f t="shared" ref="BP18:BP84" si="15">BM18</f>
        <v>9.0500000000000007</v>
      </c>
      <c r="BQ18" s="24">
        <v>0</v>
      </c>
      <c r="BR18" s="24">
        <v>9.0500000000000007</v>
      </c>
      <c r="BS18" s="24">
        <v>0</v>
      </c>
      <c r="BT18" s="24">
        <v>0</v>
      </c>
      <c r="BU18" s="24">
        <v>9.0500000000000007</v>
      </c>
      <c r="BV18" s="24">
        <v>0</v>
      </c>
      <c r="BW18" s="24">
        <f>BW26</f>
        <v>1.6</v>
      </c>
      <c r="BX18" s="24">
        <v>0</v>
      </c>
      <c r="BY18" s="24">
        <v>0</v>
      </c>
      <c r="BZ18" s="24">
        <f t="shared" ref="BZ18:BZ82" si="16">BW18</f>
        <v>1.6</v>
      </c>
      <c r="CA18" s="24">
        <v>0</v>
      </c>
      <c r="CB18" s="24">
        <v>1.6</v>
      </c>
      <c r="CC18" s="24">
        <v>0</v>
      </c>
      <c r="CD18" s="24">
        <v>0</v>
      </c>
      <c r="CE18" s="24">
        <v>1.6</v>
      </c>
      <c r="CF18" s="24">
        <v>0</v>
      </c>
      <c r="CG18" s="24">
        <f t="shared" si="2"/>
        <v>15.29</v>
      </c>
      <c r="CH18" s="24">
        <v>0</v>
      </c>
      <c r="CI18" s="24">
        <v>0</v>
      </c>
      <c r="CJ18" s="24">
        <f t="shared" ref="CJ18:CJ82" si="17">CG18</f>
        <v>15.29</v>
      </c>
      <c r="CK18" s="24">
        <v>0</v>
      </c>
      <c r="CL18" s="49">
        <f t="shared" si="3"/>
        <v>15.29</v>
      </c>
      <c r="CM18" s="49">
        <f t="shared" si="4"/>
        <v>0</v>
      </c>
      <c r="CN18" s="49">
        <f t="shared" si="5"/>
        <v>0</v>
      </c>
      <c r="CO18" s="49">
        <f t="shared" si="6"/>
        <v>15.29</v>
      </c>
      <c r="CP18" s="49">
        <f t="shared" si="7"/>
        <v>0</v>
      </c>
      <c r="CQ18" s="74"/>
    </row>
    <row r="19" spans="1:96" s="36" customFormat="1" ht="15.75" hidden="1" customHeight="1" x14ac:dyDescent="0.25">
      <c r="A19" s="13"/>
      <c r="B19" s="39" t="s">
        <v>88</v>
      </c>
      <c r="C19" s="39"/>
      <c r="D19" s="39" t="s">
        <v>84</v>
      </c>
      <c r="E19" s="39"/>
      <c r="F19" s="39"/>
      <c r="G19" s="14"/>
      <c r="H19" s="15" t="s">
        <v>85</v>
      </c>
      <c r="I19" s="24">
        <f t="shared" si="8"/>
        <v>0</v>
      </c>
      <c r="J19" s="35" t="s">
        <v>291</v>
      </c>
      <c r="K19" s="24">
        <v>0</v>
      </c>
      <c r="L19" s="24">
        <v>0</v>
      </c>
      <c r="M19" s="24">
        <v>0</v>
      </c>
      <c r="N19" s="24">
        <v>0</v>
      </c>
      <c r="O19" s="24" t="s">
        <v>85</v>
      </c>
      <c r="P19" s="24">
        <v>0</v>
      </c>
      <c r="Q19" s="24">
        <v>0</v>
      </c>
      <c r="R19" s="24">
        <v>0</v>
      </c>
      <c r="S19" s="24">
        <v>0</v>
      </c>
      <c r="T19" s="24">
        <f t="shared" si="9"/>
        <v>0</v>
      </c>
      <c r="U19" s="24">
        <f t="shared" si="10"/>
        <v>0</v>
      </c>
      <c r="V19" s="24">
        <v>0</v>
      </c>
      <c r="W19" s="24">
        <f t="shared" si="11"/>
        <v>0</v>
      </c>
      <c r="X19" s="24">
        <f t="shared" si="12"/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4">
        <v>0</v>
      </c>
      <c r="AJ19" s="24">
        <v>0</v>
      </c>
      <c r="AK19" s="24">
        <v>0</v>
      </c>
      <c r="AL19" s="24">
        <f t="shared" si="1"/>
        <v>0</v>
      </c>
      <c r="AM19" s="24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24">
        <v>0</v>
      </c>
      <c r="AT19" s="24">
        <v>0</v>
      </c>
      <c r="AU19" s="24">
        <v>0</v>
      </c>
      <c r="AV19" s="24">
        <f t="shared" si="13"/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f t="shared" si="14"/>
        <v>0</v>
      </c>
      <c r="BG19" s="24">
        <v>0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4">
        <f t="shared" si="15"/>
        <v>0</v>
      </c>
      <c r="BQ19" s="24">
        <v>0</v>
      </c>
      <c r="BR19" s="24">
        <v>0</v>
      </c>
      <c r="BS19" s="24">
        <v>0</v>
      </c>
      <c r="BT19" s="24">
        <v>0</v>
      </c>
      <c r="BU19" s="24">
        <v>0</v>
      </c>
      <c r="BV19" s="24">
        <v>0</v>
      </c>
      <c r="BW19" s="24">
        <v>0</v>
      </c>
      <c r="BX19" s="24">
        <v>0</v>
      </c>
      <c r="BY19" s="24">
        <v>0</v>
      </c>
      <c r="BZ19" s="24">
        <f t="shared" si="16"/>
        <v>0</v>
      </c>
      <c r="CA19" s="24">
        <v>0</v>
      </c>
      <c r="CB19" s="24">
        <v>0</v>
      </c>
      <c r="CC19" s="24">
        <v>0</v>
      </c>
      <c r="CD19" s="24">
        <v>0</v>
      </c>
      <c r="CE19" s="24">
        <v>0</v>
      </c>
      <c r="CF19" s="24">
        <v>0</v>
      </c>
      <c r="CG19" s="24">
        <f t="shared" si="2"/>
        <v>0</v>
      </c>
      <c r="CH19" s="24">
        <v>0</v>
      </c>
      <c r="CI19" s="24">
        <v>0</v>
      </c>
      <c r="CJ19" s="24">
        <f t="shared" si="17"/>
        <v>0</v>
      </c>
      <c r="CK19" s="24">
        <v>0</v>
      </c>
      <c r="CL19" s="49">
        <f t="shared" si="3"/>
        <v>0</v>
      </c>
      <c r="CM19" s="49">
        <f t="shared" si="4"/>
        <v>0</v>
      </c>
      <c r="CN19" s="49">
        <f t="shared" si="5"/>
        <v>0</v>
      </c>
      <c r="CO19" s="49">
        <f t="shared" si="6"/>
        <v>0</v>
      </c>
      <c r="CP19" s="49">
        <f t="shared" si="7"/>
        <v>0</v>
      </c>
      <c r="CQ19" s="74"/>
    </row>
    <row r="20" spans="1:96" s="36" customFormat="1" ht="31.5" x14ac:dyDescent="0.25">
      <c r="A20" s="13" t="s">
        <v>89</v>
      </c>
      <c r="B20" s="39" t="s">
        <v>90</v>
      </c>
      <c r="C20" s="39" t="s">
        <v>83</v>
      </c>
      <c r="D20" s="39" t="s">
        <v>84</v>
      </c>
      <c r="E20" s="39" t="s">
        <v>209</v>
      </c>
      <c r="F20" s="39" t="s">
        <v>210</v>
      </c>
      <c r="G20" s="14"/>
      <c r="H20" s="15" t="s">
        <v>85</v>
      </c>
      <c r="I20" s="24">
        <f t="shared" si="8"/>
        <v>181.12</v>
      </c>
      <c r="J20" s="35" t="s">
        <v>291</v>
      </c>
      <c r="K20" s="24">
        <v>0</v>
      </c>
      <c r="L20" s="24">
        <v>0</v>
      </c>
      <c r="M20" s="24">
        <v>0</v>
      </c>
      <c r="N20" s="24">
        <v>0</v>
      </c>
      <c r="O20" s="24" t="s">
        <v>85</v>
      </c>
      <c r="P20" s="24">
        <f>P51</f>
        <v>205.94</v>
      </c>
      <c r="Q20" s="24">
        <v>205.94</v>
      </c>
      <c r="R20" s="24">
        <f t="shared" ref="R20" si="18">R51</f>
        <v>198.60999999999999</v>
      </c>
      <c r="S20" s="24">
        <f>S51</f>
        <v>198.60999999999999</v>
      </c>
      <c r="T20" s="24">
        <f t="shared" si="9"/>
        <v>181.12</v>
      </c>
      <c r="U20" s="24">
        <f t="shared" si="10"/>
        <v>173.79</v>
      </c>
      <c r="V20" s="24">
        <v>0</v>
      </c>
      <c r="W20" s="24">
        <f t="shared" si="11"/>
        <v>181.12</v>
      </c>
      <c r="X20" s="24">
        <f t="shared" si="12"/>
        <v>173.79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4">
        <f>AI51</f>
        <v>35.17</v>
      </c>
      <c r="AJ20" s="24">
        <v>0</v>
      </c>
      <c r="AK20" s="24">
        <v>0</v>
      </c>
      <c r="AL20" s="24">
        <f t="shared" si="1"/>
        <v>35.17</v>
      </c>
      <c r="AM20" s="24">
        <v>0</v>
      </c>
      <c r="AN20" s="49">
        <f>AN51</f>
        <v>27.839999999999996</v>
      </c>
      <c r="AO20" s="49">
        <v>0</v>
      </c>
      <c r="AP20" s="49">
        <v>0</v>
      </c>
      <c r="AQ20" s="49">
        <f>AQ51</f>
        <v>27.839999999999996</v>
      </c>
      <c r="AR20" s="49">
        <v>0</v>
      </c>
      <c r="AS20" s="24">
        <f>AS51</f>
        <v>32.950000000000003</v>
      </c>
      <c r="AT20" s="24">
        <v>0</v>
      </c>
      <c r="AU20" s="24">
        <v>0</v>
      </c>
      <c r="AV20" s="24">
        <f t="shared" si="13"/>
        <v>32.950000000000003</v>
      </c>
      <c r="AW20" s="24">
        <v>0</v>
      </c>
      <c r="AX20" s="24">
        <v>32.950000000000003</v>
      </c>
      <c r="AY20" s="24">
        <v>0</v>
      </c>
      <c r="AZ20" s="24">
        <v>0</v>
      </c>
      <c r="BA20" s="24">
        <v>32.950000000000003</v>
      </c>
      <c r="BB20" s="24">
        <v>0</v>
      </c>
      <c r="BC20" s="24">
        <f>BC51</f>
        <v>36.370000000000005</v>
      </c>
      <c r="BD20" s="24">
        <v>0</v>
      </c>
      <c r="BE20" s="24">
        <v>0</v>
      </c>
      <c r="BF20" s="24">
        <f t="shared" si="14"/>
        <v>36.370000000000005</v>
      </c>
      <c r="BG20" s="24">
        <v>0</v>
      </c>
      <c r="BH20" s="24">
        <v>36.370000000000005</v>
      </c>
      <c r="BI20" s="24">
        <v>0</v>
      </c>
      <c r="BJ20" s="24">
        <v>0</v>
      </c>
      <c r="BK20" s="24">
        <v>36.370000000000005</v>
      </c>
      <c r="BL20" s="24">
        <v>0</v>
      </c>
      <c r="BM20" s="24">
        <f>BM51</f>
        <v>34.370000000000005</v>
      </c>
      <c r="BN20" s="24">
        <v>0</v>
      </c>
      <c r="BO20" s="24">
        <v>0</v>
      </c>
      <c r="BP20" s="24">
        <f t="shared" si="15"/>
        <v>34.370000000000005</v>
      </c>
      <c r="BQ20" s="24">
        <v>0</v>
      </c>
      <c r="BR20" s="24">
        <v>34.370000000000005</v>
      </c>
      <c r="BS20" s="24">
        <v>0</v>
      </c>
      <c r="BT20" s="24">
        <v>0</v>
      </c>
      <c r="BU20" s="24">
        <v>34.370000000000005</v>
      </c>
      <c r="BV20" s="24">
        <v>0</v>
      </c>
      <c r="BW20" s="24">
        <f>BW51</f>
        <v>42.26</v>
      </c>
      <c r="BX20" s="24">
        <v>0</v>
      </c>
      <c r="BY20" s="24">
        <v>0</v>
      </c>
      <c r="BZ20" s="24">
        <f t="shared" si="16"/>
        <v>42.26</v>
      </c>
      <c r="CA20" s="24">
        <v>0</v>
      </c>
      <c r="CB20" s="24">
        <v>42.26</v>
      </c>
      <c r="CC20" s="24">
        <v>0</v>
      </c>
      <c r="CD20" s="24">
        <v>0</v>
      </c>
      <c r="CE20" s="24">
        <v>42.26</v>
      </c>
      <c r="CF20" s="24">
        <v>0</v>
      </c>
      <c r="CG20" s="24">
        <f t="shared" si="2"/>
        <v>181.12</v>
      </c>
      <c r="CH20" s="24">
        <v>0</v>
      </c>
      <c r="CI20" s="24">
        <v>0</v>
      </c>
      <c r="CJ20" s="24">
        <f t="shared" si="17"/>
        <v>181.12</v>
      </c>
      <c r="CK20" s="24">
        <v>0</v>
      </c>
      <c r="CL20" s="49">
        <f t="shared" si="3"/>
        <v>173.79</v>
      </c>
      <c r="CM20" s="49">
        <f t="shared" si="4"/>
        <v>0</v>
      </c>
      <c r="CN20" s="49">
        <f t="shared" si="5"/>
        <v>0</v>
      </c>
      <c r="CO20" s="49">
        <f t="shared" si="6"/>
        <v>173.79</v>
      </c>
      <c r="CP20" s="49">
        <f t="shared" si="7"/>
        <v>0</v>
      </c>
      <c r="CQ20" s="74"/>
    </row>
    <row r="21" spans="1:96" s="36" customFormat="1" ht="78.75" hidden="1" customHeight="1" x14ac:dyDescent="0.25">
      <c r="A21" s="13" t="s">
        <v>91</v>
      </c>
      <c r="B21" s="39" t="s">
        <v>92</v>
      </c>
      <c r="C21" s="39" t="s">
        <v>83</v>
      </c>
      <c r="D21" s="39" t="s">
        <v>84</v>
      </c>
      <c r="E21" s="39"/>
      <c r="F21" s="39"/>
      <c r="G21" s="14"/>
      <c r="H21" s="15" t="s">
        <v>85</v>
      </c>
      <c r="I21" s="24">
        <f t="shared" si="8"/>
        <v>0</v>
      </c>
      <c r="J21" s="35" t="s">
        <v>291</v>
      </c>
      <c r="K21" s="24">
        <v>0</v>
      </c>
      <c r="L21" s="24">
        <v>0</v>
      </c>
      <c r="M21" s="24">
        <v>0</v>
      </c>
      <c r="N21" s="24">
        <v>0</v>
      </c>
      <c r="O21" s="24" t="s">
        <v>85</v>
      </c>
      <c r="P21" s="24">
        <v>0</v>
      </c>
      <c r="Q21" s="24">
        <v>0</v>
      </c>
      <c r="R21" s="24">
        <v>0</v>
      </c>
      <c r="S21" s="24">
        <v>0</v>
      </c>
      <c r="T21" s="24">
        <f t="shared" si="9"/>
        <v>0</v>
      </c>
      <c r="U21" s="24">
        <f t="shared" si="10"/>
        <v>0</v>
      </c>
      <c r="V21" s="24">
        <v>0</v>
      </c>
      <c r="W21" s="24">
        <f t="shared" si="11"/>
        <v>0</v>
      </c>
      <c r="X21" s="24">
        <f t="shared" si="12"/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4">
        <v>0</v>
      </c>
      <c r="AJ21" s="24">
        <v>0</v>
      </c>
      <c r="AK21" s="24">
        <v>0</v>
      </c>
      <c r="AL21" s="24">
        <f t="shared" si="1"/>
        <v>0</v>
      </c>
      <c r="AM21" s="24">
        <v>0</v>
      </c>
      <c r="AN21" s="49">
        <v>0</v>
      </c>
      <c r="AO21" s="49">
        <v>0</v>
      </c>
      <c r="AP21" s="49">
        <v>0</v>
      </c>
      <c r="AQ21" s="49">
        <v>0</v>
      </c>
      <c r="AR21" s="49">
        <v>0</v>
      </c>
      <c r="AS21" s="24">
        <v>0</v>
      </c>
      <c r="AT21" s="24">
        <v>0</v>
      </c>
      <c r="AU21" s="24">
        <v>0</v>
      </c>
      <c r="AV21" s="24">
        <f t="shared" si="13"/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f t="shared" si="14"/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4">
        <f t="shared" si="15"/>
        <v>0</v>
      </c>
      <c r="BQ21" s="24">
        <v>0</v>
      </c>
      <c r="BR21" s="24">
        <v>0</v>
      </c>
      <c r="BS21" s="24">
        <v>0</v>
      </c>
      <c r="BT21" s="24">
        <v>0</v>
      </c>
      <c r="BU21" s="24">
        <v>0</v>
      </c>
      <c r="BV21" s="24">
        <v>0</v>
      </c>
      <c r="BW21" s="24">
        <v>0</v>
      </c>
      <c r="BX21" s="24">
        <v>0</v>
      </c>
      <c r="BY21" s="24">
        <v>0</v>
      </c>
      <c r="BZ21" s="24">
        <f t="shared" si="16"/>
        <v>0</v>
      </c>
      <c r="CA21" s="24">
        <v>0</v>
      </c>
      <c r="CB21" s="24">
        <v>0</v>
      </c>
      <c r="CC21" s="24">
        <v>0</v>
      </c>
      <c r="CD21" s="24">
        <v>0</v>
      </c>
      <c r="CE21" s="24">
        <v>0</v>
      </c>
      <c r="CF21" s="24">
        <v>0</v>
      </c>
      <c r="CG21" s="24">
        <f t="shared" si="2"/>
        <v>0</v>
      </c>
      <c r="CH21" s="24">
        <v>0</v>
      </c>
      <c r="CI21" s="24">
        <v>0</v>
      </c>
      <c r="CJ21" s="24">
        <f t="shared" si="17"/>
        <v>0</v>
      </c>
      <c r="CK21" s="24">
        <v>0</v>
      </c>
      <c r="CL21" s="49">
        <f t="shared" si="3"/>
        <v>0</v>
      </c>
      <c r="CM21" s="49">
        <f t="shared" si="4"/>
        <v>0</v>
      </c>
      <c r="CN21" s="49">
        <f t="shared" si="5"/>
        <v>0</v>
      </c>
      <c r="CO21" s="49">
        <f t="shared" si="6"/>
        <v>0</v>
      </c>
      <c r="CP21" s="49">
        <f t="shared" si="7"/>
        <v>0</v>
      </c>
      <c r="CQ21" s="74"/>
    </row>
    <row r="22" spans="1:96" s="36" customFormat="1" ht="31.5" hidden="1" customHeight="1" x14ac:dyDescent="0.25">
      <c r="A22" s="13" t="s">
        <v>93</v>
      </c>
      <c r="B22" s="39" t="s">
        <v>94</v>
      </c>
      <c r="C22" s="39" t="s">
        <v>83</v>
      </c>
      <c r="D22" s="39" t="s">
        <v>84</v>
      </c>
      <c r="E22" s="39"/>
      <c r="F22" s="39"/>
      <c r="G22" s="14"/>
      <c r="H22" s="15" t="s">
        <v>85</v>
      </c>
      <c r="I22" s="24">
        <f t="shared" si="8"/>
        <v>0</v>
      </c>
      <c r="J22" s="35" t="s">
        <v>291</v>
      </c>
      <c r="K22" s="24">
        <v>0</v>
      </c>
      <c r="L22" s="24">
        <v>0</v>
      </c>
      <c r="M22" s="24">
        <v>0</v>
      </c>
      <c r="N22" s="24">
        <v>0</v>
      </c>
      <c r="O22" s="24" t="s">
        <v>85</v>
      </c>
      <c r="P22" s="24">
        <v>0</v>
      </c>
      <c r="Q22" s="24">
        <v>0</v>
      </c>
      <c r="R22" s="24">
        <v>0</v>
      </c>
      <c r="S22" s="24">
        <v>0</v>
      </c>
      <c r="T22" s="24">
        <f t="shared" si="9"/>
        <v>0</v>
      </c>
      <c r="U22" s="24">
        <f t="shared" si="10"/>
        <v>0</v>
      </c>
      <c r="V22" s="24">
        <v>0</v>
      </c>
      <c r="W22" s="24">
        <f t="shared" si="11"/>
        <v>0</v>
      </c>
      <c r="X22" s="24">
        <f t="shared" si="12"/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4">
        <v>0</v>
      </c>
      <c r="AJ22" s="24">
        <v>0</v>
      </c>
      <c r="AK22" s="24">
        <v>0</v>
      </c>
      <c r="AL22" s="24">
        <f t="shared" si="1"/>
        <v>0</v>
      </c>
      <c r="AM22" s="24">
        <v>0</v>
      </c>
      <c r="AN22" s="49">
        <v>0</v>
      </c>
      <c r="AO22" s="49">
        <v>0</v>
      </c>
      <c r="AP22" s="49">
        <v>0</v>
      </c>
      <c r="AQ22" s="49">
        <v>0</v>
      </c>
      <c r="AR22" s="49">
        <v>0</v>
      </c>
      <c r="AS22" s="24">
        <v>0</v>
      </c>
      <c r="AT22" s="24">
        <v>0</v>
      </c>
      <c r="AU22" s="24">
        <v>0</v>
      </c>
      <c r="AV22" s="24">
        <f t="shared" si="13"/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f t="shared" si="14"/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4">
        <f t="shared" si="15"/>
        <v>0</v>
      </c>
      <c r="BQ22" s="24">
        <v>0</v>
      </c>
      <c r="BR22" s="24">
        <v>0</v>
      </c>
      <c r="BS22" s="24">
        <v>0</v>
      </c>
      <c r="BT22" s="24">
        <v>0</v>
      </c>
      <c r="BU22" s="24">
        <v>0</v>
      </c>
      <c r="BV22" s="24">
        <v>0</v>
      </c>
      <c r="BW22" s="24">
        <v>0</v>
      </c>
      <c r="BX22" s="24">
        <v>0</v>
      </c>
      <c r="BY22" s="24">
        <v>0</v>
      </c>
      <c r="BZ22" s="24">
        <f t="shared" si="16"/>
        <v>0</v>
      </c>
      <c r="CA22" s="24">
        <v>0</v>
      </c>
      <c r="CB22" s="24">
        <v>0</v>
      </c>
      <c r="CC22" s="24">
        <v>0</v>
      </c>
      <c r="CD22" s="24">
        <v>0</v>
      </c>
      <c r="CE22" s="24">
        <v>0</v>
      </c>
      <c r="CF22" s="24">
        <v>0</v>
      </c>
      <c r="CG22" s="24">
        <f t="shared" si="2"/>
        <v>0</v>
      </c>
      <c r="CH22" s="24">
        <v>0</v>
      </c>
      <c r="CI22" s="24">
        <v>0</v>
      </c>
      <c r="CJ22" s="24">
        <f t="shared" si="17"/>
        <v>0</v>
      </c>
      <c r="CK22" s="24">
        <v>0</v>
      </c>
      <c r="CL22" s="49">
        <f t="shared" si="3"/>
        <v>0</v>
      </c>
      <c r="CM22" s="49">
        <f t="shared" si="4"/>
        <v>0</v>
      </c>
      <c r="CN22" s="49">
        <f t="shared" si="5"/>
        <v>0</v>
      </c>
      <c r="CO22" s="49">
        <f t="shared" si="6"/>
        <v>0</v>
      </c>
      <c r="CP22" s="49">
        <f t="shared" si="7"/>
        <v>0</v>
      </c>
      <c r="CQ22" s="74"/>
    </row>
    <row r="23" spans="1:96" s="36" customFormat="1" ht="47.25" hidden="1" customHeight="1" x14ac:dyDescent="0.25">
      <c r="A23" s="13" t="s">
        <v>95</v>
      </c>
      <c r="B23" s="39" t="s">
        <v>96</v>
      </c>
      <c r="C23" s="39" t="s">
        <v>83</v>
      </c>
      <c r="D23" s="39" t="s">
        <v>84</v>
      </c>
      <c r="E23" s="39"/>
      <c r="F23" s="39"/>
      <c r="G23" s="14"/>
      <c r="H23" s="15" t="s">
        <v>85</v>
      </c>
      <c r="I23" s="24">
        <f t="shared" si="8"/>
        <v>0</v>
      </c>
      <c r="J23" s="35" t="s">
        <v>291</v>
      </c>
      <c r="K23" s="24">
        <v>0</v>
      </c>
      <c r="L23" s="24">
        <v>0</v>
      </c>
      <c r="M23" s="24">
        <v>0</v>
      </c>
      <c r="N23" s="24">
        <v>0</v>
      </c>
      <c r="O23" s="24" t="s">
        <v>85</v>
      </c>
      <c r="P23" s="24">
        <v>0</v>
      </c>
      <c r="Q23" s="24">
        <v>0</v>
      </c>
      <c r="R23" s="24">
        <v>0</v>
      </c>
      <c r="S23" s="24">
        <v>0</v>
      </c>
      <c r="T23" s="24">
        <f t="shared" si="9"/>
        <v>0</v>
      </c>
      <c r="U23" s="24">
        <f t="shared" si="10"/>
        <v>0</v>
      </c>
      <c r="V23" s="24">
        <v>0</v>
      </c>
      <c r="W23" s="24">
        <f t="shared" si="11"/>
        <v>0</v>
      </c>
      <c r="X23" s="24">
        <f t="shared" si="12"/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4">
        <v>0</v>
      </c>
      <c r="AJ23" s="24">
        <v>0</v>
      </c>
      <c r="AK23" s="24">
        <v>0</v>
      </c>
      <c r="AL23" s="24">
        <f t="shared" si="1"/>
        <v>0</v>
      </c>
      <c r="AM23" s="24">
        <v>0</v>
      </c>
      <c r="AN23" s="49">
        <v>0</v>
      </c>
      <c r="AO23" s="49">
        <v>0</v>
      </c>
      <c r="AP23" s="49">
        <v>0</v>
      </c>
      <c r="AQ23" s="49">
        <v>0</v>
      </c>
      <c r="AR23" s="49">
        <v>0</v>
      </c>
      <c r="AS23" s="24">
        <v>0</v>
      </c>
      <c r="AT23" s="24">
        <v>0</v>
      </c>
      <c r="AU23" s="24">
        <v>0</v>
      </c>
      <c r="AV23" s="24">
        <f t="shared" si="13"/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f t="shared" si="14"/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4">
        <f t="shared" si="15"/>
        <v>0</v>
      </c>
      <c r="BQ23" s="24">
        <v>0</v>
      </c>
      <c r="BR23" s="24">
        <v>0</v>
      </c>
      <c r="BS23" s="24">
        <v>0</v>
      </c>
      <c r="BT23" s="24">
        <v>0</v>
      </c>
      <c r="BU23" s="24">
        <v>0</v>
      </c>
      <c r="BV23" s="24">
        <v>0</v>
      </c>
      <c r="BW23" s="24">
        <v>0</v>
      </c>
      <c r="BX23" s="24">
        <v>0</v>
      </c>
      <c r="BY23" s="24">
        <v>0</v>
      </c>
      <c r="BZ23" s="24">
        <f t="shared" si="16"/>
        <v>0</v>
      </c>
      <c r="CA23" s="24">
        <v>0</v>
      </c>
      <c r="CB23" s="24">
        <v>0</v>
      </c>
      <c r="CC23" s="24">
        <v>0</v>
      </c>
      <c r="CD23" s="24">
        <v>0</v>
      </c>
      <c r="CE23" s="24">
        <v>0</v>
      </c>
      <c r="CF23" s="24">
        <v>0</v>
      </c>
      <c r="CG23" s="24">
        <f t="shared" si="2"/>
        <v>0</v>
      </c>
      <c r="CH23" s="24">
        <v>0</v>
      </c>
      <c r="CI23" s="24">
        <v>0</v>
      </c>
      <c r="CJ23" s="24">
        <f t="shared" si="17"/>
        <v>0</v>
      </c>
      <c r="CK23" s="24">
        <v>0</v>
      </c>
      <c r="CL23" s="49">
        <f t="shared" si="3"/>
        <v>0</v>
      </c>
      <c r="CM23" s="49">
        <f t="shared" si="4"/>
        <v>0</v>
      </c>
      <c r="CN23" s="49">
        <f t="shared" si="5"/>
        <v>0</v>
      </c>
      <c r="CO23" s="49">
        <f t="shared" si="6"/>
        <v>0</v>
      </c>
      <c r="CP23" s="49">
        <f t="shared" si="7"/>
        <v>0</v>
      </c>
      <c r="CQ23" s="74"/>
    </row>
    <row r="24" spans="1:96" s="36" customFormat="1" ht="18.75" x14ac:dyDescent="0.25">
      <c r="A24" s="13" t="s">
        <v>97</v>
      </c>
      <c r="B24" s="39" t="s">
        <v>98</v>
      </c>
      <c r="C24" s="39" t="s">
        <v>83</v>
      </c>
      <c r="D24" s="39" t="s">
        <v>84</v>
      </c>
      <c r="E24" s="39" t="s">
        <v>209</v>
      </c>
      <c r="F24" s="39" t="s">
        <v>247</v>
      </c>
      <c r="G24" s="14"/>
      <c r="H24" s="15" t="s">
        <v>85</v>
      </c>
      <c r="I24" s="24">
        <f t="shared" si="8"/>
        <v>18.63</v>
      </c>
      <c r="J24" s="35" t="s">
        <v>291</v>
      </c>
      <c r="K24" s="24">
        <v>0</v>
      </c>
      <c r="L24" s="24">
        <v>0</v>
      </c>
      <c r="M24" s="24">
        <v>0</v>
      </c>
      <c r="N24" s="24">
        <v>0</v>
      </c>
      <c r="O24" s="24" t="s">
        <v>85</v>
      </c>
      <c r="P24" s="24">
        <f>P105</f>
        <v>18.63</v>
      </c>
      <c r="Q24" s="24">
        <v>18.63</v>
      </c>
      <c r="R24" s="24">
        <v>20.100000000000001</v>
      </c>
      <c r="S24" s="24">
        <v>20.100000000000001</v>
      </c>
      <c r="T24" s="24">
        <f t="shared" si="9"/>
        <v>18.63</v>
      </c>
      <c r="U24" s="24">
        <f t="shared" si="10"/>
        <v>21.23</v>
      </c>
      <c r="V24" s="24">
        <v>0</v>
      </c>
      <c r="W24" s="24">
        <f t="shared" si="11"/>
        <v>18.63</v>
      </c>
      <c r="X24" s="24">
        <f t="shared" si="12"/>
        <v>21.23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4">
        <f>AI105</f>
        <v>5.63</v>
      </c>
      <c r="AJ24" s="24">
        <v>0</v>
      </c>
      <c r="AK24" s="24">
        <v>0</v>
      </c>
      <c r="AL24" s="24">
        <f t="shared" si="1"/>
        <v>5.63</v>
      </c>
      <c r="AM24" s="24">
        <v>0</v>
      </c>
      <c r="AN24" s="49">
        <f>AN105</f>
        <v>8.23</v>
      </c>
      <c r="AO24" s="49">
        <v>0</v>
      </c>
      <c r="AP24" s="49">
        <v>0</v>
      </c>
      <c r="AQ24" s="49">
        <f>AQ105</f>
        <v>8.23</v>
      </c>
      <c r="AR24" s="49">
        <v>0</v>
      </c>
      <c r="AS24" s="24">
        <f>AS105</f>
        <v>8</v>
      </c>
      <c r="AT24" s="24">
        <v>0</v>
      </c>
      <c r="AU24" s="24">
        <v>0</v>
      </c>
      <c r="AV24" s="24">
        <f t="shared" si="13"/>
        <v>8</v>
      </c>
      <c r="AW24" s="24">
        <v>0</v>
      </c>
      <c r="AX24" s="24">
        <v>8</v>
      </c>
      <c r="AY24" s="24">
        <v>0</v>
      </c>
      <c r="AZ24" s="24">
        <v>0</v>
      </c>
      <c r="BA24" s="24">
        <v>8</v>
      </c>
      <c r="BB24" s="24">
        <v>0</v>
      </c>
      <c r="BC24" s="24">
        <f>BC105</f>
        <v>5</v>
      </c>
      <c r="BD24" s="24">
        <v>0</v>
      </c>
      <c r="BE24" s="24">
        <v>0</v>
      </c>
      <c r="BF24" s="24">
        <f t="shared" si="14"/>
        <v>5</v>
      </c>
      <c r="BG24" s="24">
        <v>0</v>
      </c>
      <c r="BH24" s="24">
        <v>5</v>
      </c>
      <c r="BI24" s="24">
        <v>0</v>
      </c>
      <c r="BJ24" s="24">
        <v>0</v>
      </c>
      <c r="BK24" s="24">
        <v>5</v>
      </c>
      <c r="BL24" s="24">
        <v>0</v>
      </c>
      <c r="BM24" s="24">
        <v>0</v>
      </c>
      <c r="BN24" s="24">
        <v>0</v>
      </c>
      <c r="BO24" s="24">
        <v>0</v>
      </c>
      <c r="BP24" s="24">
        <f t="shared" si="15"/>
        <v>0</v>
      </c>
      <c r="BQ24" s="24">
        <v>0</v>
      </c>
      <c r="BR24" s="24">
        <v>0</v>
      </c>
      <c r="BS24" s="24">
        <v>0</v>
      </c>
      <c r="BT24" s="24">
        <v>0</v>
      </c>
      <c r="BU24" s="24">
        <v>0</v>
      </c>
      <c r="BV24" s="24">
        <v>0</v>
      </c>
      <c r="BW24" s="24">
        <v>0</v>
      </c>
      <c r="BX24" s="24">
        <v>0</v>
      </c>
      <c r="BY24" s="24">
        <v>0</v>
      </c>
      <c r="BZ24" s="24">
        <f t="shared" si="16"/>
        <v>0</v>
      </c>
      <c r="CA24" s="24">
        <v>0</v>
      </c>
      <c r="CB24" s="24">
        <v>0</v>
      </c>
      <c r="CC24" s="24">
        <v>0</v>
      </c>
      <c r="CD24" s="24">
        <v>0</v>
      </c>
      <c r="CE24" s="24">
        <v>0</v>
      </c>
      <c r="CF24" s="24">
        <v>0</v>
      </c>
      <c r="CG24" s="24">
        <f t="shared" si="2"/>
        <v>18.63</v>
      </c>
      <c r="CH24" s="24">
        <v>0</v>
      </c>
      <c r="CI24" s="24">
        <v>0</v>
      </c>
      <c r="CJ24" s="24">
        <f t="shared" si="17"/>
        <v>18.63</v>
      </c>
      <c r="CK24" s="24">
        <v>0</v>
      </c>
      <c r="CL24" s="49">
        <f t="shared" si="3"/>
        <v>21.23</v>
      </c>
      <c r="CM24" s="49">
        <f t="shared" si="4"/>
        <v>0</v>
      </c>
      <c r="CN24" s="49">
        <f t="shared" si="5"/>
        <v>0</v>
      </c>
      <c r="CO24" s="49">
        <f t="shared" si="6"/>
        <v>21.23</v>
      </c>
      <c r="CP24" s="49">
        <f t="shared" si="7"/>
        <v>0</v>
      </c>
      <c r="CQ24" s="74"/>
    </row>
    <row r="25" spans="1:96" s="36" customFormat="1" ht="18.75" hidden="1" x14ac:dyDescent="0.25">
      <c r="A25" s="13" t="s">
        <v>99</v>
      </c>
      <c r="B25" s="39" t="s">
        <v>88</v>
      </c>
      <c r="C25" s="39" t="s">
        <v>83</v>
      </c>
      <c r="D25" s="39" t="s">
        <v>84</v>
      </c>
      <c r="E25" s="39"/>
      <c r="F25" s="39"/>
      <c r="G25" s="14"/>
      <c r="H25" s="15" t="s">
        <v>85</v>
      </c>
      <c r="I25" s="24">
        <f t="shared" si="8"/>
        <v>0</v>
      </c>
      <c r="J25" s="35" t="s">
        <v>291</v>
      </c>
      <c r="K25" s="24">
        <v>0</v>
      </c>
      <c r="L25" s="24">
        <v>0</v>
      </c>
      <c r="M25" s="24">
        <v>0</v>
      </c>
      <c r="N25" s="24">
        <v>0</v>
      </c>
      <c r="O25" s="24" t="s">
        <v>85</v>
      </c>
      <c r="P25" s="24">
        <v>0</v>
      </c>
      <c r="Q25" s="24">
        <v>0</v>
      </c>
      <c r="R25" s="24">
        <v>0</v>
      </c>
      <c r="S25" s="24">
        <v>0</v>
      </c>
      <c r="T25" s="24">
        <f t="shared" si="9"/>
        <v>0</v>
      </c>
      <c r="U25" s="24">
        <f t="shared" si="10"/>
        <v>0</v>
      </c>
      <c r="V25" s="24">
        <v>0</v>
      </c>
      <c r="W25" s="24">
        <f t="shared" si="11"/>
        <v>0</v>
      </c>
      <c r="X25" s="24">
        <f t="shared" si="12"/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4">
        <v>0</v>
      </c>
      <c r="AJ25" s="24">
        <v>0</v>
      </c>
      <c r="AK25" s="24">
        <v>0</v>
      </c>
      <c r="AL25" s="24">
        <f t="shared" si="1"/>
        <v>0</v>
      </c>
      <c r="AM25" s="24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24">
        <v>0</v>
      </c>
      <c r="AT25" s="24">
        <v>0</v>
      </c>
      <c r="AU25" s="24">
        <v>0</v>
      </c>
      <c r="AV25" s="24">
        <f t="shared" si="13"/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f t="shared" si="14"/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4">
        <f t="shared" si="15"/>
        <v>0</v>
      </c>
      <c r="BQ25" s="24">
        <v>0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f t="shared" si="16"/>
        <v>0</v>
      </c>
      <c r="CA25" s="24">
        <v>0</v>
      </c>
      <c r="CB25" s="24">
        <v>0</v>
      </c>
      <c r="CC25" s="24">
        <v>0</v>
      </c>
      <c r="CD25" s="24">
        <v>0</v>
      </c>
      <c r="CE25" s="24">
        <v>0</v>
      </c>
      <c r="CF25" s="24">
        <v>0</v>
      </c>
      <c r="CG25" s="24">
        <f t="shared" si="2"/>
        <v>0</v>
      </c>
      <c r="CH25" s="24">
        <v>0</v>
      </c>
      <c r="CI25" s="24">
        <v>0</v>
      </c>
      <c r="CJ25" s="24">
        <f t="shared" si="17"/>
        <v>0</v>
      </c>
      <c r="CK25" s="24">
        <v>0</v>
      </c>
      <c r="CL25" s="49">
        <f t="shared" si="3"/>
        <v>0</v>
      </c>
      <c r="CM25" s="49">
        <f t="shared" si="4"/>
        <v>0</v>
      </c>
      <c r="CN25" s="49">
        <f t="shared" si="5"/>
        <v>0</v>
      </c>
      <c r="CO25" s="49">
        <f t="shared" si="6"/>
        <v>0</v>
      </c>
      <c r="CP25" s="49">
        <f t="shared" si="7"/>
        <v>0</v>
      </c>
      <c r="CQ25" s="74"/>
    </row>
    <row r="26" spans="1:96" s="36" customFormat="1" ht="31.5" customHeight="1" x14ac:dyDescent="0.25">
      <c r="A26" s="13" t="s">
        <v>100</v>
      </c>
      <c r="B26" s="39" t="s">
        <v>101</v>
      </c>
      <c r="C26" s="39" t="s">
        <v>83</v>
      </c>
      <c r="D26" s="39" t="s">
        <v>84</v>
      </c>
      <c r="E26" s="39" t="s">
        <v>209</v>
      </c>
      <c r="F26" s="39" t="s">
        <v>210</v>
      </c>
      <c r="G26" s="14"/>
      <c r="H26" s="15" t="s">
        <v>85</v>
      </c>
      <c r="I26" s="24">
        <f t="shared" si="8"/>
        <v>15.29</v>
      </c>
      <c r="J26" s="35" t="s">
        <v>291</v>
      </c>
      <c r="K26" s="24">
        <v>0</v>
      </c>
      <c r="L26" s="24">
        <v>0</v>
      </c>
      <c r="M26" s="24">
        <v>0</v>
      </c>
      <c r="N26" s="24">
        <v>0</v>
      </c>
      <c r="O26" s="24" t="s">
        <v>85</v>
      </c>
      <c r="P26" s="24">
        <f>P27</f>
        <v>9.0996000000000006</v>
      </c>
      <c r="Q26" s="24">
        <v>9.0996000000000006</v>
      </c>
      <c r="R26" s="24">
        <v>9.0996000000000006</v>
      </c>
      <c r="S26" s="24">
        <v>9.0996000000000006</v>
      </c>
      <c r="T26" s="24">
        <f t="shared" si="9"/>
        <v>15.29</v>
      </c>
      <c r="U26" s="24">
        <f t="shared" si="10"/>
        <v>15.29</v>
      </c>
      <c r="V26" s="24">
        <v>0</v>
      </c>
      <c r="W26" s="24">
        <f t="shared" si="11"/>
        <v>15.29</v>
      </c>
      <c r="X26" s="24">
        <f t="shared" si="12"/>
        <v>15.29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4">
        <f>AI27</f>
        <v>1.44</v>
      </c>
      <c r="AJ26" s="24">
        <v>0</v>
      </c>
      <c r="AK26" s="24">
        <v>0</v>
      </c>
      <c r="AL26" s="24">
        <f t="shared" si="1"/>
        <v>1.44</v>
      </c>
      <c r="AM26" s="24">
        <v>0</v>
      </c>
      <c r="AN26" s="49">
        <v>1.44</v>
      </c>
      <c r="AO26" s="49">
        <v>0</v>
      </c>
      <c r="AP26" s="49">
        <v>0</v>
      </c>
      <c r="AQ26" s="49">
        <v>1.44</v>
      </c>
      <c r="AR26" s="49">
        <v>0</v>
      </c>
      <c r="AS26" s="24">
        <f>AS27</f>
        <v>1.6</v>
      </c>
      <c r="AT26" s="24">
        <v>0</v>
      </c>
      <c r="AU26" s="24">
        <v>0</v>
      </c>
      <c r="AV26" s="24">
        <f t="shared" si="13"/>
        <v>1.6</v>
      </c>
      <c r="AW26" s="24">
        <v>0</v>
      </c>
      <c r="AX26" s="24">
        <v>1.6</v>
      </c>
      <c r="AY26" s="24">
        <v>0</v>
      </c>
      <c r="AZ26" s="24">
        <v>0</v>
      </c>
      <c r="BA26" s="24">
        <v>1.6</v>
      </c>
      <c r="BB26" s="24">
        <v>0</v>
      </c>
      <c r="BC26" s="24">
        <f>BC27</f>
        <v>1.6</v>
      </c>
      <c r="BD26" s="24">
        <v>0</v>
      </c>
      <c r="BE26" s="24">
        <v>0</v>
      </c>
      <c r="BF26" s="24">
        <f t="shared" si="14"/>
        <v>1.6</v>
      </c>
      <c r="BG26" s="24">
        <v>0</v>
      </c>
      <c r="BH26" s="24">
        <v>1.6</v>
      </c>
      <c r="BI26" s="24">
        <v>0</v>
      </c>
      <c r="BJ26" s="24">
        <v>0</v>
      </c>
      <c r="BK26" s="24">
        <v>1.6</v>
      </c>
      <c r="BL26" s="24">
        <v>0</v>
      </c>
      <c r="BM26" s="24">
        <f>BM27+BM47</f>
        <v>9.0500000000000007</v>
      </c>
      <c r="BN26" s="24">
        <v>0</v>
      </c>
      <c r="BO26" s="24">
        <v>0</v>
      </c>
      <c r="BP26" s="24">
        <f t="shared" si="15"/>
        <v>9.0500000000000007</v>
      </c>
      <c r="BQ26" s="24">
        <v>0</v>
      </c>
      <c r="BR26" s="24">
        <v>9.0500000000000007</v>
      </c>
      <c r="BS26" s="24">
        <v>0</v>
      </c>
      <c r="BT26" s="24">
        <v>0</v>
      </c>
      <c r="BU26" s="24">
        <v>9.0500000000000007</v>
      </c>
      <c r="BV26" s="24">
        <v>0</v>
      </c>
      <c r="BW26" s="24">
        <f>BW27</f>
        <v>1.6</v>
      </c>
      <c r="BX26" s="24">
        <v>0</v>
      </c>
      <c r="BY26" s="24">
        <v>0</v>
      </c>
      <c r="BZ26" s="24">
        <f t="shared" si="16"/>
        <v>1.6</v>
      </c>
      <c r="CA26" s="24">
        <v>0</v>
      </c>
      <c r="CB26" s="24">
        <v>1.6</v>
      </c>
      <c r="CC26" s="24">
        <v>0</v>
      </c>
      <c r="CD26" s="24">
        <v>0</v>
      </c>
      <c r="CE26" s="24">
        <v>1.6</v>
      </c>
      <c r="CF26" s="24">
        <v>0</v>
      </c>
      <c r="CG26" s="24">
        <f t="shared" si="2"/>
        <v>15.29</v>
      </c>
      <c r="CH26" s="24">
        <v>0</v>
      </c>
      <c r="CI26" s="24">
        <v>0</v>
      </c>
      <c r="CJ26" s="24">
        <f t="shared" si="17"/>
        <v>15.29</v>
      </c>
      <c r="CK26" s="24">
        <v>0</v>
      </c>
      <c r="CL26" s="49">
        <f t="shared" si="3"/>
        <v>15.29</v>
      </c>
      <c r="CM26" s="49">
        <f t="shared" si="4"/>
        <v>0</v>
      </c>
      <c r="CN26" s="49">
        <f t="shared" si="5"/>
        <v>0</v>
      </c>
      <c r="CO26" s="49">
        <f t="shared" si="6"/>
        <v>15.29</v>
      </c>
      <c r="CP26" s="49">
        <f t="shared" si="7"/>
        <v>0</v>
      </c>
      <c r="CQ26" s="75"/>
    </row>
    <row r="27" spans="1:96" s="36" customFormat="1" ht="47.25" customHeight="1" x14ac:dyDescent="0.25">
      <c r="A27" s="13" t="s">
        <v>102</v>
      </c>
      <c r="B27" s="39" t="s">
        <v>103</v>
      </c>
      <c r="C27" s="39" t="s">
        <v>83</v>
      </c>
      <c r="D27" s="39" t="s">
        <v>84</v>
      </c>
      <c r="E27" s="39" t="s">
        <v>209</v>
      </c>
      <c r="F27" s="39" t="s">
        <v>210</v>
      </c>
      <c r="G27" s="14"/>
      <c r="H27" s="15" t="s">
        <v>85</v>
      </c>
      <c r="I27" s="24">
        <f t="shared" si="8"/>
        <v>8.0399999999999991</v>
      </c>
      <c r="J27" s="35" t="s">
        <v>291</v>
      </c>
      <c r="K27" s="24">
        <v>0</v>
      </c>
      <c r="L27" s="24">
        <v>0</v>
      </c>
      <c r="M27" s="24">
        <v>0</v>
      </c>
      <c r="N27" s="24">
        <v>0</v>
      </c>
      <c r="O27" s="24" t="s">
        <v>85</v>
      </c>
      <c r="P27" s="24">
        <f>P47</f>
        <v>9.0996000000000006</v>
      </c>
      <c r="Q27" s="24">
        <v>9.0996000000000006</v>
      </c>
      <c r="R27" s="24">
        <v>9.0996000000000006</v>
      </c>
      <c r="S27" s="24">
        <v>9.0996000000000006</v>
      </c>
      <c r="T27" s="24">
        <f t="shared" si="9"/>
        <v>8.0399999999999991</v>
      </c>
      <c r="U27" s="24">
        <f t="shared" si="10"/>
        <v>8.0399999999999991</v>
      </c>
      <c r="V27" s="24">
        <v>0</v>
      </c>
      <c r="W27" s="24">
        <f t="shared" si="11"/>
        <v>8.0399999999999991</v>
      </c>
      <c r="X27" s="24">
        <f t="shared" si="12"/>
        <v>8.0399999999999991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4">
        <f>AI28+AI33</f>
        <v>1.44</v>
      </c>
      <c r="AJ27" s="24">
        <v>0</v>
      </c>
      <c r="AK27" s="24">
        <v>0</v>
      </c>
      <c r="AL27" s="24">
        <f t="shared" si="1"/>
        <v>1.44</v>
      </c>
      <c r="AM27" s="24">
        <v>0</v>
      </c>
      <c r="AN27" s="49">
        <f>AN28+AN33</f>
        <v>1.44</v>
      </c>
      <c r="AO27" s="49">
        <v>0</v>
      </c>
      <c r="AP27" s="49">
        <v>0</v>
      </c>
      <c r="AQ27" s="49">
        <f>AQ28+AQ33</f>
        <v>1.44</v>
      </c>
      <c r="AR27" s="49">
        <v>0</v>
      </c>
      <c r="AS27" s="24">
        <f>AS28+AS33</f>
        <v>1.6</v>
      </c>
      <c r="AT27" s="24">
        <v>0</v>
      </c>
      <c r="AU27" s="24">
        <v>0</v>
      </c>
      <c r="AV27" s="24">
        <f t="shared" si="13"/>
        <v>1.6</v>
      </c>
      <c r="AW27" s="24">
        <v>0</v>
      </c>
      <c r="AX27" s="24">
        <v>1.6</v>
      </c>
      <c r="AY27" s="24">
        <v>0</v>
      </c>
      <c r="AZ27" s="24">
        <v>0</v>
      </c>
      <c r="BA27" s="24">
        <v>1.6</v>
      </c>
      <c r="BB27" s="24">
        <v>0</v>
      </c>
      <c r="BC27" s="24">
        <f>BC28+BC33</f>
        <v>1.6</v>
      </c>
      <c r="BD27" s="24">
        <v>0</v>
      </c>
      <c r="BE27" s="24">
        <v>0</v>
      </c>
      <c r="BF27" s="24">
        <f t="shared" si="14"/>
        <v>1.6</v>
      </c>
      <c r="BG27" s="24">
        <v>0</v>
      </c>
      <c r="BH27" s="24">
        <v>1.6</v>
      </c>
      <c r="BI27" s="24">
        <v>0</v>
      </c>
      <c r="BJ27" s="24">
        <v>0</v>
      </c>
      <c r="BK27" s="24">
        <v>1.6</v>
      </c>
      <c r="BL27" s="24">
        <v>0</v>
      </c>
      <c r="BM27" s="24">
        <f>BM28+BM33</f>
        <v>1.8</v>
      </c>
      <c r="BN27" s="24">
        <v>0</v>
      </c>
      <c r="BO27" s="24">
        <v>0</v>
      </c>
      <c r="BP27" s="24">
        <f t="shared" si="15"/>
        <v>1.8</v>
      </c>
      <c r="BQ27" s="24">
        <v>0</v>
      </c>
      <c r="BR27" s="24">
        <v>1.8</v>
      </c>
      <c r="BS27" s="24">
        <v>0</v>
      </c>
      <c r="BT27" s="24">
        <v>0</v>
      </c>
      <c r="BU27" s="24">
        <v>1.8</v>
      </c>
      <c r="BV27" s="24">
        <v>0</v>
      </c>
      <c r="BW27" s="24">
        <f>BW28+BW33</f>
        <v>1.6</v>
      </c>
      <c r="BX27" s="24">
        <v>0</v>
      </c>
      <c r="BY27" s="24">
        <v>0</v>
      </c>
      <c r="BZ27" s="24">
        <f t="shared" si="16"/>
        <v>1.6</v>
      </c>
      <c r="CA27" s="24">
        <v>0</v>
      </c>
      <c r="CB27" s="24">
        <v>1.6</v>
      </c>
      <c r="CC27" s="24">
        <v>0</v>
      </c>
      <c r="CD27" s="24">
        <v>0</v>
      </c>
      <c r="CE27" s="24">
        <v>1.6</v>
      </c>
      <c r="CF27" s="24">
        <v>0</v>
      </c>
      <c r="CG27" s="24">
        <f t="shared" si="2"/>
        <v>8.0399999999999991</v>
      </c>
      <c r="CH27" s="24">
        <v>0</v>
      </c>
      <c r="CI27" s="24">
        <v>0</v>
      </c>
      <c r="CJ27" s="24">
        <f t="shared" si="17"/>
        <v>8.0399999999999991</v>
      </c>
      <c r="CK27" s="24">
        <v>0</v>
      </c>
      <c r="CL27" s="49">
        <f t="shared" si="3"/>
        <v>8.0399999999999991</v>
      </c>
      <c r="CM27" s="49">
        <f t="shared" si="4"/>
        <v>0</v>
      </c>
      <c r="CN27" s="49">
        <f t="shared" si="5"/>
        <v>0</v>
      </c>
      <c r="CO27" s="49">
        <f t="shared" si="6"/>
        <v>8.0399999999999991</v>
      </c>
      <c r="CP27" s="49">
        <f t="shared" si="7"/>
        <v>0</v>
      </c>
      <c r="CQ27" s="16"/>
    </row>
    <row r="28" spans="1:96" ht="109.5" customHeight="1" x14ac:dyDescent="0.25">
      <c r="A28" s="17" t="s">
        <v>272</v>
      </c>
      <c r="B28" s="18" t="s">
        <v>104</v>
      </c>
      <c r="C28" s="18" t="s">
        <v>311</v>
      </c>
      <c r="D28" s="18" t="s">
        <v>84</v>
      </c>
      <c r="E28" s="18" t="s">
        <v>209</v>
      </c>
      <c r="F28" s="18" t="s">
        <v>210</v>
      </c>
      <c r="G28" s="19"/>
      <c r="H28" s="20" t="s">
        <v>85</v>
      </c>
      <c r="I28" s="25">
        <f t="shared" si="8"/>
        <v>4.9000000000000004</v>
      </c>
      <c r="J28" s="30" t="s">
        <v>291</v>
      </c>
      <c r="K28" s="25">
        <v>0</v>
      </c>
      <c r="L28" s="25">
        <v>0</v>
      </c>
      <c r="M28" s="25">
        <v>0</v>
      </c>
      <c r="N28" s="25">
        <v>0</v>
      </c>
      <c r="O28" s="25" t="s">
        <v>85</v>
      </c>
      <c r="P28" s="25">
        <v>0</v>
      </c>
      <c r="Q28" s="25">
        <v>0</v>
      </c>
      <c r="R28" s="25">
        <v>0</v>
      </c>
      <c r="S28" s="25">
        <v>0</v>
      </c>
      <c r="T28" s="24">
        <f t="shared" si="9"/>
        <v>4.9000000000000004</v>
      </c>
      <c r="U28" s="24">
        <f t="shared" si="10"/>
        <v>4.9000000000000004</v>
      </c>
      <c r="V28" s="25">
        <v>0</v>
      </c>
      <c r="W28" s="24">
        <f t="shared" si="11"/>
        <v>4.9000000000000004</v>
      </c>
      <c r="X28" s="24">
        <f t="shared" si="12"/>
        <v>4.9000000000000004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0.9</v>
      </c>
      <c r="AJ28" s="25">
        <v>0</v>
      </c>
      <c r="AK28" s="25">
        <v>0</v>
      </c>
      <c r="AL28" s="25">
        <f t="shared" si="1"/>
        <v>0.9</v>
      </c>
      <c r="AM28" s="25">
        <v>0</v>
      </c>
      <c r="AN28" s="50">
        <v>0.9</v>
      </c>
      <c r="AO28" s="50">
        <v>0</v>
      </c>
      <c r="AP28" s="50">
        <v>0</v>
      </c>
      <c r="AQ28" s="50">
        <v>0.9</v>
      </c>
      <c r="AR28" s="50">
        <v>0</v>
      </c>
      <c r="AS28" s="25">
        <v>0.9</v>
      </c>
      <c r="AT28" s="25">
        <v>0</v>
      </c>
      <c r="AU28" s="25">
        <v>0</v>
      </c>
      <c r="AV28" s="25">
        <f t="shared" si="13"/>
        <v>0.9</v>
      </c>
      <c r="AW28" s="25">
        <v>0</v>
      </c>
      <c r="AX28" s="25">
        <v>0.9</v>
      </c>
      <c r="AY28" s="25">
        <v>0</v>
      </c>
      <c r="AZ28" s="25">
        <v>0</v>
      </c>
      <c r="BA28" s="25">
        <v>0.9</v>
      </c>
      <c r="BB28" s="25">
        <v>0</v>
      </c>
      <c r="BC28" s="25">
        <v>1</v>
      </c>
      <c r="BD28" s="25">
        <v>0</v>
      </c>
      <c r="BE28" s="25">
        <v>0</v>
      </c>
      <c r="BF28" s="25">
        <f t="shared" si="14"/>
        <v>1</v>
      </c>
      <c r="BG28" s="25">
        <v>0</v>
      </c>
      <c r="BH28" s="25">
        <v>1</v>
      </c>
      <c r="BI28" s="25">
        <v>0</v>
      </c>
      <c r="BJ28" s="25">
        <v>0</v>
      </c>
      <c r="BK28" s="25">
        <v>1</v>
      </c>
      <c r="BL28" s="25">
        <v>0</v>
      </c>
      <c r="BM28" s="25">
        <v>1.1000000000000001</v>
      </c>
      <c r="BN28" s="25">
        <v>0</v>
      </c>
      <c r="BO28" s="25">
        <v>0</v>
      </c>
      <c r="BP28" s="25">
        <f t="shared" si="15"/>
        <v>1.1000000000000001</v>
      </c>
      <c r="BQ28" s="25">
        <v>0</v>
      </c>
      <c r="BR28" s="25">
        <v>1.1000000000000001</v>
      </c>
      <c r="BS28" s="25">
        <v>0</v>
      </c>
      <c r="BT28" s="25">
        <v>0</v>
      </c>
      <c r="BU28" s="25">
        <v>1.1000000000000001</v>
      </c>
      <c r="BV28" s="25">
        <v>0</v>
      </c>
      <c r="BW28" s="25">
        <v>1</v>
      </c>
      <c r="BX28" s="25">
        <v>0</v>
      </c>
      <c r="BY28" s="25">
        <v>0</v>
      </c>
      <c r="BZ28" s="25">
        <f t="shared" si="16"/>
        <v>1</v>
      </c>
      <c r="CA28" s="25">
        <v>0</v>
      </c>
      <c r="CB28" s="25">
        <v>1</v>
      </c>
      <c r="CC28" s="25">
        <v>0</v>
      </c>
      <c r="CD28" s="25">
        <v>0</v>
      </c>
      <c r="CE28" s="25">
        <v>1</v>
      </c>
      <c r="CF28" s="25">
        <v>0</v>
      </c>
      <c r="CG28" s="24">
        <f t="shared" si="2"/>
        <v>4.9000000000000004</v>
      </c>
      <c r="CH28" s="25">
        <v>0</v>
      </c>
      <c r="CI28" s="25">
        <v>0</v>
      </c>
      <c r="CJ28" s="25">
        <f t="shared" si="17"/>
        <v>4.9000000000000004</v>
      </c>
      <c r="CK28" s="25">
        <v>0</v>
      </c>
      <c r="CL28" s="49">
        <f t="shared" si="3"/>
        <v>4.9000000000000004</v>
      </c>
      <c r="CM28" s="49">
        <f t="shared" si="4"/>
        <v>0</v>
      </c>
      <c r="CN28" s="49">
        <f t="shared" si="5"/>
        <v>0</v>
      </c>
      <c r="CO28" s="49">
        <f t="shared" si="6"/>
        <v>4.9000000000000004</v>
      </c>
      <c r="CP28" s="49">
        <f t="shared" si="7"/>
        <v>0</v>
      </c>
      <c r="CQ28" s="34"/>
      <c r="CR28" s="1"/>
    </row>
    <row r="29" spans="1:96" ht="78.75" hidden="1" customHeight="1" x14ac:dyDescent="0.25">
      <c r="A29" s="17" t="s">
        <v>273</v>
      </c>
      <c r="B29" s="18" t="s">
        <v>104</v>
      </c>
      <c r="C29" s="18" t="s">
        <v>83</v>
      </c>
      <c r="D29" s="18" t="s">
        <v>84</v>
      </c>
      <c r="E29" s="18" t="s">
        <v>209</v>
      </c>
      <c r="F29" s="18" t="s">
        <v>210</v>
      </c>
      <c r="G29" s="19"/>
      <c r="H29" s="20" t="s">
        <v>85</v>
      </c>
      <c r="I29" s="25">
        <f t="shared" si="8"/>
        <v>0</v>
      </c>
      <c r="J29" s="30" t="s">
        <v>291</v>
      </c>
      <c r="K29" s="25">
        <v>0</v>
      </c>
      <c r="L29" s="25">
        <v>0</v>
      </c>
      <c r="M29" s="25">
        <v>0</v>
      </c>
      <c r="N29" s="25">
        <v>0</v>
      </c>
      <c r="O29" s="25" t="s">
        <v>85</v>
      </c>
      <c r="P29" s="25">
        <v>0</v>
      </c>
      <c r="Q29" s="25">
        <v>0</v>
      </c>
      <c r="R29" s="25">
        <v>0</v>
      </c>
      <c r="S29" s="25">
        <v>0</v>
      </c>
      <c r="T29" s="24">
        <f t="shared" si="9"/>
        <v>0</v>
      </c>
      <c r="U29" s="24">
        <f t="shared" si="10"/>
        <v>0</v>
      </c>
      <c r="V29" s="25">
        <v>0</v>
      </c>
      <c r="W29" s="24">
        <f t="shared" si="11"/>
        <v>0</v>
      </c>
      <c r="X29" s="24">
        <f t="shared" si="12"/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f t="shared" si="1"/>
        <v>0</v>
      </c>
      <c r="AM29" s="25">
        <v>0</v>
      </c>
      <c r="AN29" s="50">
        <v>0</v>
      </c>
      <c r="AO29" s="50">
        <v>0</v>
      </c>
      <c r="AP29" s="50">
        <v>0</v>
      </c>
      <c r="AQ29" s="50">
        <v>0</v>
      </c>
      <c r="AR29" s="50">
        <v>0</v>
      </c>
      <c r="AS29" s="25">
        <v>0</v>
      </c>
      <c r="AT29" s="25">
        <v>0</v>
      </c>
      <c r="AU29" s="25">
        <v>0</v>
      </c>
      <c r="AV29" s="25">
        <f t="shared" si="13"/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f t="shared" si="14"/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f t="shared" si="15"/>
        <v>0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0</v>
      </c>
      <c r="BX29" s="25">
        <v>0</v>
      </c>
      <c r="BY29" s="25">
        <v>0</v>
      </c>
      <c r="BZ29" s="25">
        <f t="shared" si="16"/>
        <v>0</v>
      </c>
      <c r="CA29" s="25">
        <v>0</v>
      </c>
      <c r="CB29" s="25">
        <v>0</v>
      </c>
      <c r="CC29" s="25">
        <v>0</v>
      </c>
      <c r="CD29" s="25">
        <v>0</v>
      </c>
      <c r="CE29" s="25">
        <v>0</v>
      </c>
      <c r="CF29" s="25">
        <v>0</v>
      </c>
      <c r="CG29" s="24">
        <f t="shared" si="2"/>
        <v>0</v>
      </c>
      <c r="CH29" s="25">
        <v>0</v>
      </c>
      <c r="CI29" s="25">
        <v>0</v>
      </c>
      <c r="CJ29" s="25">
        <f t="shared" si="17"/>
        <v>0</v>
      </c>
      <c r="CK29" s="25">
        <v>0</v>
      </c>
      <c r="CL29" s="49">
        <f t="shared" si="3"/>
        <v>0</v>
      </c>
      <c r="CM29" s="49">
        <f t="shared" si="4"/>
        <v>0</v>
      </c>
      <c r="CN29" s="49">
        <f t="shared" si="5"/>
        <v>0</v>
      </c>
      <c r="CO29" s="49">
        <f t="shared" si="6"/>
        <v>0</v>
      </c>
      <c r="CP29" s="49">
        <f t="shared" si="7"/>
        <v>0</v>
      </c>
      <c r="CQ29" s="34"/>
      <c r="CR29" s="1"/>
    </row>
    <row r="30" spans="1:96" ht="78.75" hidden="1" customHeight="1" x14ac:dyDescent="0.25">
      <c r="A30" s="17" t="s">
        <v>274</v>
      </c>
      <c r="B30" s="18" t="s">
        <v>104</v>
      </c>
      <c r="C30" s="18" t="s">
        <v>83</v>
      </c>
      <c r="D30" s="18" t="s">
        <v>84</v>
      </c>
      <c r="E30" s="18" t="s">
        <v>209</v>
      </c>
      <c r="F30" s="18" t="s">
        <v>210</v>
      </c>
      <c r="G30" s="19"/>
      <c r="H30" s="20" t="s">
        <v>85</v>
      </c>
      <c r="I30" s="25">
        <f t="shared" si="8"/>
        <v>0</v>
      </c>
      <c r="J30" s="30" t="s">
        <v>291</v>
      </c>
      <c r="K30" s="25">
        <v>0</v>
      </c>
      <c r="L30" s="25">
        <v>0</v>
      </c>
      <c r="M30" s="25">
        <v>0</v>
      </c>
      <c r="N30" s="25">
        <v>0</v>
      </c>
      <c r="O30" s="25" t="s">
        <v>85</v>
      </c>
      <c r="P30" s="25">
        <v>0</v>
      </c>
      <c r="Q30" s="25">
        <v>0</v>
      </c>
      <c r="R30" s="25">
        <v>0</v>
      </c>
      <c r="S30" s="25">
        <v>0</v>
      </c>
      <c r="T30" s="24">
        <f t="shared" si="9"/>
        <v>0</v>
      </c>
      <c r="U30" s="24">
        <f t="shared" si="10"/>
        <v>0</v>
      </c>
      <c r="V30" s="25">
        <v>0</v>
      </c>
      <c r="W30" s="24">
        <f t="shared" si="11"/>
        <v>0</v>
      </c>
      <c r="X30" s="24">
        <f t="shared" si="12"/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f t="shared" si="1"/>
        <v>0</v>
      </c>
      <c r="AM30" s="25">
        <v>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25">
        <v>0</v>
      </c>
      <c r="AT30" s="25">
        <v>0</v>
      </c>
      <c r="AU30" s="25">
        <v>0</v>
      </c>
      <c r="AV30" s="25">
        <f t="shared" si="13"/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f t="shared" si="14"/>
        <v>0</v>
      </c>
      <c r="BG30" s="25">
        <v>0</v>
      </c>
      <c r="BH30" s="25">
        <v>0</v>
      </c>
      <c r="BI30" s="25">
        <v>0</v>
      </c>
      <c r="BJ30" s="25">
        <v>0</v>
      </c>
      <c r="BK30" s="25">
        <v>0</v>
      </c>
      <c r="BL30" s="25">
        <v>0</v>
      </c>
      <c r="BM30" s="25">
        <v>0</v>
      </c>
      <c r="BN30" s="25">
        <v>0</v>
      </c>
      <c r="BO30" s="25">
        <v>0</v>
      </c>
      <c r="BP30" s="25">
        <f t="shared" si="15"/>
        <v>0</v>
      </c>
      <c r="BQ30" s="25">
        <v>0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0</v>
      </c>
      <c r="BZ30" s="25">
        <f t="shared" si="16"/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4">
        <f t="shared" si="2"/>
        <v>0</v>
      </c>
      <c r="CH30" s="25">
        <v>0</v>
      </c>
      <c r="CI30" s="25">
        <v>0</v>
      </c>
      <c r="CJ30" s="25">
        <f t="shared" si="17"/>
        <v>0</v>
      </c>
      <c r="CK30" s="25">
        <v>0</v>
      </c>
      <c r="CL30" s="49">
        <f t="shared" si="3"/>
        <v>0</v>
      </c>
      <c r="CM30" s="49">
        <f t="shared" si="4"/>
        <v>0</v>
      </c>
      <c r="CN30" s="49">
        <f t="shared" si="5"/>
        <v>0</v>
      </c>
      <c r="CO30" s="49">
        <f t="shared" si="6"/>
        <v>0</v>
      </c>
      <c r="CP30" s="49">
        <f t="shared" si="7"/>
        <v>0</v>
      </c>
      <c r="CQ30" s="34"/>
      <c r="CR30" s="1"/>
    </row>
    <row r="31" spans="1:96" ht="78.75" hidden="1" customHeight="1" x14ac:dyDescent="0.25">
      <c r="A31" s="17" t="s">
        <v>275</v>
      </c>
      <c r="B31" s="18" t="s">
        <v>104</v>
      </c>
      <c r="C31" s="18" t="s">
        <v>83</v>
      </c>
      <c r="D31" s="18" t="s">
        <v>84</v>
      </c>
      <c r="E31" s="18" t="s">
        <v>209</v>
      </c>
      <c r="F31" s="18" t="s">
        <v>210</v>
      </c>
      <c r="G31" s="19"/>
      <c r="H31" s="20" t="s">
        <v>85</v>
      </c>
      <c r="I31" s="25">
        <f t="shared" si="8"/>
        <v>0</v>
      </c>
      <c r="J31" s="30" t="s">
        <v>291</v>
      </c>
      <c r="K31" s="25">
        <v>0</v>
      </c>
      <c r="L31" s="25">
        <v>0</v>
      </c>
      <c r="M31" s="25">
        <v>0</v>
      </c>
      <c r="N31" s="25">
        <v>0</v>
      </c>
      <c r="O31" s="25" t="s">
        <v>85</v>
      </c>
      <c r="P31" s="25">
        <v>0</v>
      </c>
      <c r="Q31" s="25">
        <v>0</v>
      </c>
      <c r="R31" s="25">
        <v>0</v>
      </c>
      <c r="S31" s="25">
        <v>0</v>
      </c>
      <c r="T31" s="24">
        <f t="shared" si="9"/>
        <v>0</v>
      </c>
      <c r="U31" s="24">
        <f t="shared" si="10"/>
        <v>0</v>
      </c>
      <c r="V31" s="25">
        <v>0</v>
      </c>
      <c r="W31" s="24">
        <f t="shared" si="11"/>
        <v>0</v>
      </c>
      <c r="X31" s="24">
        <f t="shared" si="12"/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f t="shared" si="1"/>
        <v>0</v>
      </c>
      <c r="AM31" s="25"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25">
        <v>0</v>
      </c>
      <c r="AT31" s="25">
        <v>0</v>
      </c>
      <c r="AU31" s="25">
        <v>0</v>
      </c>
      <c r="AV31" s="25">
        <f t="shared" si="13"/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f t="shared" si="14"/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f t="shared" si="15"/>
        <v>0</v>
      </c>
      <c r="BQ31" s="25">
        <v>0</v>
      </c>
      <c r="BR31" s="25">
        <v>0</v>
      </c>
      <c r="BS31" s="25">
        <v>0</v>
      </c>
      <c r="BT31" s="25">
        <v>0</v>
      </c>
      <c r="BU31" s="25">
        <v>0</v>
      </c>
      <c r="BV31" s="25">
        <v>0</v>
      </c>
      <c r="BW31" s="25">
        <v>0</v>
      </c>
      <c r="BX31" s="25">
        <v>0</v>
      </c>
      <c r="BY31" s="25">
        <v>0</v>
      </c>
      <c r="BZ31" s="25">
        <f t="shared" si="16"/>
        <v>0</v>
      </c>
      <c r="CA31" s="25">
        <v>0</v>
      </c>
      <c r="CB31" s="25">
        <v>0</v>
      </c>
      <c r="CC31" s="25">
        <v>0</v>
      </c>
      <c r="CD31" s="25">
        <v>0</v>
      </c>
      <c r="CE31" s="25">
        <v>0</v>
      </c>
      <c r="CF31" s="25">
        <v>0</v>
      </c>
      <c r="CG31" s="24">
        <f t="shared" si="2"/>
        <v>0</v>
      </c>
      <c r="CH31" s="25">
        <v>0</v>
      </c>
      <c r="CI31" s="25">
        <v>0</v>
      </c>
      <c r="CJ31" s="25">
        <f t="shared" si="17"/>
        <v>0</v>
      </c>
      <c r="CK31" s="25">
        <v>0</v>
      </c>
      <c r="CL31" s="49">
        <f t="shared" si="3"/>
        <v>0</v>
      </c>
      <c r="CM31" s="49">
        <f t="shared" si="4"/>
        <v>0</v>
      </c>
      <c r="CN31" s="49">
        <f t="shared" si="5"/>
        <v>0</v>
      </c>
      <c r="CO31" s="49">
        <f t="shared" si="6"/>
        <v>0</v>
      </c>
      <c r="CP31" s="49">
        <f t="shared" si="7"/>
        <v>0</v>
      </c>
      <c r="CQ31" s="34"/>
      <c r="CR31" s="1"/>
    </row>
    <row r="32" spans="1:96" ht="78.75" hidden="1" customHeight="1" x14ac:dyDescent="0.25">
      <c r="A32" s="17" t="s">
        <v>276</v>
      </c>
      <c r="B32" s="18" t="s">
        <v>104</v>
      </c>
      <c r="C32" s="18" t="s">
        <v>83</v>
      </c>
      <c r="D32" s="18" t="s">
        <v>84</v>
      </c>
      <c r="E32" s="18" t="s">
        <v>209</v>
      </c>
      <c r="F32" s="18" t="s">
        <v>210</v>
      </c>
      <c r="G32" s="19"/>
      <c r="H32" s="20" t="s">
        <v>85</v>
      </c>
      <c r="I32" s="25">
        <f t="shared" si="8"/>
        <v>0</v>
      </c>
      <c r="J32" s="30" t="s">
        <v>291</v>
      </c>
      <c r="K32" s="25">
        <v>0</v>
      </c>
      <c r="L32" s="25">
        <v>0</v>
      </c>
      <c r="M32" s="25">
        <v>0</v>
      </c>
      <c r="N32" s="25">
        <v>0</v>
      </c>
      <c r="O32" s="25" t="s">
        <v>85</v>
      </c>
      <c r="P32" s="25">
        <v>0</v>
      </c>
      <c r="Q32" s="25">
        <v>0</v>
      </c>
      <c r="R32" s="25">
        <v>0</v>
      </c>
      <c r="S32" s="25">
        <v>0</v>
      </c>
      <c r="T32" s="24">
        <f t="shared" si="9"/>
        <v>0</v>
      </c>
      <c r="U32" s="24">
        <f t="shared" si="10"/>
        <v>0</v>
      </c>
      <c r="V32" s="25">
        <v>0</v>
      </c>
      <c r="W32" s="24">
        <f t="shared" si="11"/>
        <v>0</v>
      </c>
      <c r="X32" s="24">
        <f t="shared" si="12"/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f t="shared" si="1"/>
        <v>0</v>
      </c>
      <c r="AM32" s="25"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25">
        <v>0</v>
      </c>
      <c r="AT32" s="25">
        <v>0</v>
      </c>
      <c r="AU32" s="25">
        <v>0</v>
      </c>
      <c r="AV32" s="25">
        <f t="shared" si="13"/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f t="shared" si="14"/>
        <v>0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  <c r="BM32" s="25">
        <v>0</v>
      </c>
      <c r="BN32" s="25">
        <v>0</v>
      </c>
      <c r="BO32" s="25">
        <v>0</v>
      </c>
      <c r="BP32" s="25">
        <f t="shared" si="15"/>
        <v>0</v>
      </c>
      <c r="BQ32" s="25">
        <v>0</v>
      </c>
      <c r="BR32" s="25">
        <v>0</v>
      </c>
      <c r="BS32" s="25">
        <v>0</v>
      </c>
      <c r="BT32" s="25">
        <v>0</v>
      </c>
      <c r="BU32" s="25">
        <v>0</v>
      </c>
      <c r="BV32" s="25">
        <v>0</v>
      </c>
      <c r="BW32" s="25">
        <v>0</v>
      </c>
      <c r="BX32" s="25">
        <v>0</v>
      </c>
      <c r="BY32" s="25">
        <v>0</v>
      </c>
      <c r="BZ32" s="25">
        <f t="shared" si="16"/>
        <v>0</v>
      </c>
      <c r="CA32" s="25">
        <v>0</v>
      </c>
      <c r="CB32" s="25">
        <v>0</v>
      </c>
      <c r="CC32" s="25">
        <v>0</v>
      </c>
      <c r="CD32" s="25">
        <v>0</v>
      </c>
      <c r="CE32" s="25">
        <v>0</v>
      </c>
      <c r="CF32" s="25">
        <v>0</v>
      </c>
      <c r="CG32" s="24">
        <f t="shared" si="2"/>
        <v>0</v>
      </c>
      <c r="CH32" s="25">
        <v>0</v>
      </c>
      <c r="CI32" s="25">
        <v>0</v>
      </c>
      <c r="CJ32" s="25">
        <f t="shared" si="17"/>
        <v>0</v>
      </c>
      <c r="CK32" s="25">
        <v>0</v>
      </c>
      <c r="CL32" s="49">
        <f t="shared" si="3"/>
        <v>0</v>
      </c>
      <c r="CM32" s="49">
        <f t="shared" si="4"/>
        <v>0</v>
      </c>
      <c r="CN32" s="49">
        <f t="shared" si="5"/>
        <v>0</v>
      </c>
      <c r="CO32" s="49">
        <f t="shared" si="6"/>
        <v>0</v>
      </c>
      <c r="CP32" s="49">
        <f t="shared" si="7"/>
        <v>0</v>
      </c>
      <c r="CQ32" s="34"/>
      <c r="CR32" s="1"/>
    </row>
    <row r="33" spans="1:96" ht="78.75" customHeight="1" x14ac:dyDescent="0.25">
      <c r="A33" s="17" t="s">
        <v>212</v>
      </c>
      <c r="B33" s="18" t="s">
        <v>105</v>
      </c>
      <c r="C33" s="18" t="s">
        <v>312</v>
      </c>
      <c r="D33" s="18" t="s">
        <v>84</v>
      </c>
      <c r="E33" s="18" t="s">
        <v>209</v>
      </c>
      <c r="F33" s="18" t="s">
        <v>210</v>
      </c>
      <c r="G33" s="20"/>
      <c r="H33" s="20" t="s">
        <v>85</v>
      </c>
      <c r="I33" s="25">
        <f t="shared" si="8"/>
        <v>3.1399999999999997</v>
      </c>
      <c r="J33" s="30" t="s">
        <v>291</v>
      </c>
      <c r="K33" s="25">
        <v>0</v>
      </c>
      <c r="L33" s="25">
        <v>0</v>
      </c>
      <c r="M33" s="25">
        <v>0</v>
      </c>
      <c r="N33" s="25">
        <v>0</v>
      </c>
      <c r="O33" s="25" t="s">
        <v>85</v>
      </c>
      <c r="P33" s="25">
        <v>0</v>
      </c>
      <c r="Q33" s="25">
        <v>0</v>
      </c>
      <c r="R33" s="25">
        <v>0</v>
      </c>
      <c r="S33" s="25">
        <v>0</v>
      </c>
      <c r="T33" s="24">
        <f t="shared" si="9"/>
        <v>3.1399999999999997</v>
      </c>
      <c r="U33" s="24">
        <f t="shared" si="10"/>
        <v>3.1399999999999997</v>
      </c>
      <c r="V33" s="25">
        <v>0</v>
      </c>
      <c r="W33" s="24">
        <f t="shared" si="11"/>
        <v>3.1399999999999997</v>
      </c>
      <c r="X33" s="24">
        <f t="shared" si="12"/>
        <v>3.1399999999999997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0.54</v>
      </c>
      <c r="AJ33" s="25">
        <v>0</v>
      </c>
      <c r="AK33" s="25">
        <v>0</v>
      </c>
      <c r="AL33" s="25">
        <f t="shared" si="1"/>
        <v>0.54</v>
      </c>
      <c r="AM33" s="25">
        <v>0</v>
      </c>
      <c r="AN33" s="50">
        <v>0.54</v>
      </c>
      <c r="AO33" s="50">
        <v>0</v>
      </c>
      <c r="AP33" s="50">
        <v>0</v>
      </c>
      <c r="AQ33" s="50">
        <v>0.54</v>
      </c>
      <c r="AR33" s="50">
        <v>0</v>
      </c>
      <c r="AS33" s="25">
        <v>0.7</v>
      </c>
      <c r="AT33" s="25">
        <v>0</v>
      </c>
      <c r="AU33" s="25">
        <v>0</v>
      </c>
      <c r="AV33" s="25">
        <f t="shared" si="13"/>
        <v>0.7</v>
      </c>
      <c r="AW33" s="25">
        <v>0</v>
      </c>
      <c r="AX33" s="25">
        <v>0.7</v>
      </c>
      <c r="AY33" s="25">
        <v>0</v>
      </c>
      <c r="AZ33" s="25">
        <v>0</v>
      </c>
      <c r="BA33" s="25">
        <v>0.7</v>
      </c>
      <c r="BB33" s="25">
        <v>0</v>
      </c>
      <c r="BC33" s="25">
        <v>0.6</v>
      </c>
      <c r="BD33" s="25">
        <v>0</v>
      </c>
      <c r="BE33" s="25">
        <v>0</v>
      </c>
      <c r="BF33" s="25">
        <f t="shared" si="14"/>
        <v>0.6</v>
      </c>
      <c r="BG33" s="25">
        <v>0</v>
      </c>
      <c r="BH33" s="25">
        <v>0.6</v>
      </c>
      <c r="BI33" s="25">
        <v>0</v>
      </c>
      <c r="BJ33" s="25">
        <v>0</v>
      </c>
      <c r="BK33" s="25">
        <v>0.6</v>
      </c>
      <c r="BL33" s="25">
        <v>0</v>
      </c>
      <c r="BM33" s="25">
        <v>0.7</v>
      </c>
      <c r="BN33" s="25">
        <v>0</v>
      </c>
      <c r="BO33" s="25">
        <v>0</v>
      </c>
      <c r="BP33" s="25">
        <f t="shared" si="15"/>
        <v>0.7</v>
      </c>
      <c r="BQ33" s="25">
        <v>0</v>
      </c>
      <c r="BR33" s="25">
        <v>0.7</v>
      </c>
      <c r="BS33" s="25">
        <v>0</v>
      </c>
      <c r="BT33" s="25">
        <v>0</v>
      </c>
      <c r="BU33" s="25">
        <v>0.7</v>
      </c>
      <c r="BV33" s="25">
        <v>0</v>
      </c>
      <c r="BW33" s="25">
        <v>0.6</v>
      </c>
      <c r="BX33" s="25">
        <v>0</v>
      </c>
      <c r="BY33" s="25">
        <v>0</v>
      </c>
      <c r="BZ33" s="25">
        <f t="shared" si="16"/>
        <v>0.6</v>
      </c>
      <c r="CA33" s="25">
        <v>0</v>
      </c>
      <c r="CB33" s="25">
        <v>0.6</v>
      </c>
      <c r="CC33" s="25">
        <v>0</v>
      </c>
      <c r="CD33" s="25">
        <v>0</v>
      </c>
      <c r="CE33" s="25">
        <v>0.6</v>
      </c>
      <c r="CF33" s="25">
        <v>0</v>
      </c>
      <c r="CG33" s="24">
        <f t="shared" si="2"/>
        <v>3.1399999999999997</v>
      </c>
      <c r="CH33" s="25">
        <v>0</v>
      </c>
      <c r="CI33" s="25">
        <v>0</v>
      </c>
      <c r="CJ33" s="25">
        <f t="shared" si="17"/>
        <v>3.1399999999999997</v>
      </c>
      <c r="CK33" s="25">
        <v>0</v>
      </c>
      <c r="CL33" s="49">
        <f t="shared" si="3"/>
        <v>3.1399999999999997</v>
      </c>
      <c r="CM33" s="49">
        <f t="shared" si="4"/>
        <v>0</v>
      </c>
      <c r="CN33" s="49">
        <f t="shared" si="5"/>
        <v>0</v>
      </c>
      <c r="CO33" s="49">
        <f t="shared" si="6"/>
        <v>3.1399999999999997</v>
      </c>
      <c r="CP33" s="49">
        <f t="shared" si="7"/>
        <v>0</v>
      </c>
      <c r="CQ33" s="34"/>
      <c r="CR33" s="1"/>
    </row>
    <row r="34" spans="1:96" ht="63" hidden="1" customHeight="1" x14ac:dyDescent="0.25">
      <c r="A34" s="13" t="s">
        <v>106</v>
      </c>
      <c r="B34" s="39" t="s">
        <v>107</v>
      </c>
      <c r="C34" s="39" t="s">
        <v>83</v>
      </c>
      <c r="D34" s="39" t="s">
        <v>84</v>
      </c>
      <c r="E34" s="39"/>
      <c r="F34" s="39"/>
      <c r="G34" s="14"/>
      <c r="H34" s="20" t="s">
        <v>85</v>
      </c>
      <c r="I34" s="25">
        <f t="shared" si="8"/>
        <v>0</v>
      </c>
      <c r="J34" s="30" t="s">
        <v>291</v>
      </c>
      <c r="K34" s="25">
        <v>0</v>
      </c>
      <c r="L34" s="25">
        <v>0</v>
      </c>
      <c r="M34" s="25">
        <v>0</v>
      </c>
      <c r="N34" s="25">
        <v>0</v>
      </c>
      <c r="O34" s="25" t="s">
        <v>85</v>
      </c>
      <c r="P34" s="25">
        <v>0</v>
      </c>
      <c r="Q34" s="25">
        <v>0</v>
      </c>
      <c r="R34" s="25">
        <v>0</v>
      </c>
      <c r="S34" s="25">
        <v>0</v>
      </c>
      <c r="T34" s="24">
        <f t="shared" si="9"/>
        <v>0</v>
      </c>
      <c r="U34" s="24">
        <f t="shared" si="10"/>
        <v>0</v>
      </c>
      <c r="V34" s="25">
        <v>0</v>
      </c>
      <c r="W34" s="24">
        <f t="shared" si="11"/>
        <v>0</v>
      </c>
      <c r="X34" s="24">
        <f t="shared" si="12"/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f t="shared" si="1"/>
        <v>0</v>
      </c>
      <c r="AM34" s="25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25">
        <v>0</v>
      </c>
      <c r="AT34" s="25">
        <v>0</v>
      </c>
      <c r="AU34" s="25">
        <v>0</v>
      </c>
      <c r="AV34" s="25">
        <f t="shared" si="13"/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f t="shared" si="14"/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f t="shared" si="15"/>
        <v>0</v>
      </c>
      <c r="BQ34" s="25">
        <v>0</v>
      </c>
      <c r="BR34" s="25">
        <v>0</v>
      </c>
      <c r="BS34" s="25">
        <v>0</v>
      </c>
      <c r="BT34" s="25">
        <v>0</v>
      </c>
      <c r="BU34" s="25">
        <v>0</v>
      </c>
      <c r="BV34" s="25">
        <v>0</v>
      </c>
      <c r="BW34" s="25">
        <v>0</v>
      </c>
      <c r="BX34" s="25">
        <v>0</v>
      </c>
      <c r="BY34" s="25">
        <v>0</v>
      </c>
      <c r="BZ34" s="25">
        <f t="shared" si="16"/>
        <v>0</v>
      </c>
      <c r="CA34" s="25">
        <v>0</v>
      </c>
      <c r="CB34" s="25">
        <v>0</v>
      </c>
      <c r="CC34" s="25">
        <v>0</v>
      </c>
      <c r="CD34" s="25">
        <v>0</v>
      </c>
      <c r="CE34" s="25">
        <v>0</v>
      </c>
      <c r="CF34" s="25">
        <v>0</v>
      </c>
      <c r="CG34" s="24">
        <f t="shared" si="2"/>
        <v>0</v>
      </c>
      <c r="CH34" s="25">
        <v>0</v>
      </c>
      <c r="CI34" s="25">
        <v>0</v>
      </c>
      <c r="CJ34" s="25">
        <f t="shared" si="17"/>
        <v>0</v>
      </c>
      <c r="CK34" s="25">
        <v>0</v>
      </c>
      <c r="CL34" s="49">
        <f t="shared" si="3"/>
        <v>0</v>
      </c>
      <c r="CM34" s="49">
        <f t="shared" si="4"/>
        <v>0</v>
      </c>
      <c r="CN34" s="49">
        <f t="shared" si="5"/>
        <v>0</v>
      </c>
      <c r="CO34" s="49">
        <f t="shared" si="6"/>
        <v>0</v>
      </c>
      <c r="CP34" s="49">
        <f t="shared" si="7"/>
        <v>0</v>
      </c>
      <c r="CQ34" s="16"/>
      <c r="CR34" s="1"/>
    </row>
    <row r="35" spans="1:96" ht="47.25" hidden="1" customHeight="1" x14ac:dyDescent="0.25">
      <c r="A35" s="13" t="s">
        <v>108</v>
      </c>
      <c r="B35" s="39" t="s">
        <v>109</v>
      </c>
      <c r="C35" s="39" t="s">
        <v>83</v>
      </c>
      <c r="D35" s="39" t="s">
        <v>84</v>
      </c>
      <c r="E35" s="39"/>
      <c r="F35" s="39"/>
      <c r="G35" s="14"/>
      <c r="H35" s="20" t="s">
        <v>85</v>
      </c>
      <c r="I35" s="25">
        <f t="shared" si="8"/>
        <v>0</v>
      </c>
      <c r="J35" s="30" t="s">
        <v>291</v>
      </c>
      <c r="K35" s="25">
        <v>0</v>
      </c>
      <c r="L35" s="25">
        <v>0</v>
      </c>
      <c r="M35" s="25">
        <v>0</v>
      </c>
      <c r="N35" s="25">
        <v>0</v>
      </c>
      <c r="O35" s="25" t="s">
        <v>85</v>
      </c>
      <c r="P35" s="25">
        <v>0</v>
      </c>
      <c r="Q35" s="25">
        <v>0</v>
      </c>
      <c r="R35" s="25">
        <v>0</v>
      </c>
      <c r="S35" s="25">
        <v>0</v>
      </c>
      <c r="T35" s="24">
        <f t="shared" si="9"/>
        <v>0</v>
      </c>
      <c r="U35" s="24">
        <f t="shared" si="10"/>
        <v>0</v>
      </c>
      <c r="V35" s="25">
        <v>0</v>
      </c>
      <c r="W35" s="24">
        <f t="shared" si="11"/>
        <v>0</v>
      </c>
      <c r="X35" s="24">
        <f t="shared" si="12"/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f t="shared" si="1"/>
        <v>0</v>
      </c>
      <c r="AM35" s="25"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25">
        <v>0</v>
      </c>
      <c r="AT35" s="25">
        <v>0</v>
      </c>
      <c r="AU35" s="25">
        <v>0</v>
      </c>
      <c r="AV35" s="25">
        <f t="shared" si="13"/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f t="shared" si="14"/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f t="shared" si="15"/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</v>
      </c>
      <c r="BZ35" s="25">
        <f t="shared" si="16"/>
        <v>0</v>
      </c>
      <c r="CA35" s="25">
        <v>0</v>
      </c>
      <c r="CB35" s="25">
        <v>0</v>
      </c>
      <c r="CC35" s="25">
        <v>0</v>
      </c>
      <c r="CD35" s="25">
        <v>0</v>
      </c>
      <c r="CE35" s="25">
        <v>0</v>
      </c>
      <c r="CF35" s="25">
        <v>0</v>
      </c>
      <c r="CG35" s="24">
        <f t="shared" si="2"/>
        <v>0</v>
      </c>
      <c r="CH35" s="25">
        <v>0</v>
      </c>
      <c r="CI35" s="25">
        <v>0</v>
      </c>
      <c r="CJ35" s="25">
        <f t="shared" si="17"/>
        <v>0</v>
      </c>
      <c r="CK35" s="25">
        <v>0</v>
      </c>
      <c r="CL35" s="49">
        <f t="shared" si="3"/>
        <v>0</v>
      </c>
      <c r="CM35" s="49">
        <f t="shared" si="4"/>
        <v>0</v>
      </c>
      <c r="CN35" s="49">
        <f t="shared" si="5"/>
        <v>0</v>
      </c>
      <c r="CO35" s="49">
        <f t="shared" si="6"/>
        <v>0</v>
      </c>
      <c r="CP35" s="49">
        <f t="shared" si="7"/>
        <v>0</v>
      </c>
      <c r="CQ35" s="16"/>
      <c r="CR35" s="1"/>
    </row>
    <row r="36" spans="1:96" ht="78.75" hidden="1" customHeight="1" x14ac:dyDescent="0.25">
      <c r="A36" s="13" t="s">
        <v>110</v>
      </c>
      <c r="B36" s="39" t="s">
        <v>111</v>
      </c>
      <c r="C36" s="39" t="s">
        <v>83</v>
      </c>
      <c r="D36" s="39" t="s">
        <v>84</v>
      </c>
      <c r="E36" s="39"/>
      <c r="F36" s="39"/>
      <c r="G36" s="14"/>
      <c r="H36" s="20" t="s">
        <v>85</v>
      </c>
      <c r="I36" s="25">
        <f t="shared" si="8"/>
        <v>0</v>
      </c>
      <c r="J36" s="30" t="s">
        <v>291</v>
      </c>
      <c r="K36" s="25">
        <v>0</v>
      </c>
      <c r="L36" s="25">
        <v>0</v>
      </c>
      <c r="M36" s="25">
        <v>0</v>
      </c>
      <c r="N36" s="25">
        <v>0</v>
      </c>
      <c r="O36" s="25" t="s">
        <v>85</v>
      </c>
      <c r="P36" s="25">
        <v>0</v>
      </c>
      <c r="Q36" s="25">
        <v>0</v>
      </c>
      <c r="R36" s="25">
        <v>0</v>
      </c>
      <c r="S36" s="25">
        <v>0</v>
      </c>
      <c r="T36" s="24">
        <f t="shared" si="9"/>
        <v>0</v>
      </c>
      <c r="U36" s="24">
        <f t="shared" si="10"/>
        <v>0</v>
      </c>
      <c r="V36" s="25">
        <v>0</v>
      </c>
      <c r="W36" s="24">
        <f t="shared" si="11"/>
        <v>0</v>
      </c>
      <c r="X36" s="24">
        <f t="shared" si="12"/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f t="shared" si="1"/>
        <v>0</v>
      </c>
      <c r="AM36" s="25">
        <v>0</v>
      </c>
      <c r="AN36" s="50">
        <v>0</v>
      </c>
      <c r="AO36" s="50">
        <v>0</v>
      </c>
      <c r="AP36" s="50">
        <v>0</v>
      </c>
      <c r="AQ36" s="50">
        <v>0</v>
      </c>
      <c r="AR36" s="50">
        <v>0</v>
      </c>
      <c r="AS36" s="25">
        <v>0</v>
      </c>
      <c r="AT36" s="25">
        <v>0</v>
      </c>
      <c r="AU36" s="25">
        <v>0</v>
      </c>
      <c r="AV36" s="25">
        <f t="shared" si="13"/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f t="shared" si="14"/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f t="shared" si="15"/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  <c r="BW36" s="25">
        <v>0</v>
      </c>
      <c r="BX36" s="25">
        <v>0</v>
      </c>
      <c r="BY36" s="25">
        <v>0</v>
      </c>
      <c r="BZ36" s="25">
        <f t="shared" si="16"/>
        <v>0</v>
      </c>
      <c r="CA36" s="25">
        <v>0</v>
      </c>
      <c r="CB36" s="25">
        <v>0</v>
      </c>
      <c r="CC36" s="25">
        <v>0</v>
      </c>
      <c r="CD36" s="25">
        <v>0</v>
      </c>
      <c r="CE36" s="25">
        <v>0</v>
      </c>
      <c r="CF36" s="25">
        <v>0</v>
      </c>
      <c r="CG36" s="24">
        <f t="shared" si="2"/>
        <v>0</v>
      </c>
      <c r="CH36" s="25">
        <v>0</v>
      </c>
      <c r="CI36" s="25">
        <v>0</v>
      </c>
      <c r="CJ36" s="25">
        <f t="shared" si="17"/>
        <v>0</v>
      </c>
      <c r="CK36" s="25">
        <v>0</v>
      </c>
      <c r="CL36" s="49">
        <f t="shared" si="3"/>
        <v>0</v>
      </c>
      <c r="CM36" s="49">
        <f t="shared" si="4"/>
        <v>0</v>
      </c>
      <c r="CN36" s="49">
        <f t="shared" si="5"/>
        <v>0</v>
      </c>
      <c r="CO36" s="49">
        <f t="shared" si="6"/>
        <v>0</v>
      </c>
      <c r="CP36" s="49">
        <f t="shared" si="7"/>
        <v>0</v>
      </c>
      <c r="CQ36" s="16"/>
      <c r="CR36" s="1"/>
    </row>
    <row r="37" spans="1:96" ht="47.25" hidden="1" customHeight="1" x14ac:dyDescent="0.25">
      <c r="A37" s="13" t="s">
        <v>112</v>
      </c>
      <c r="B37" s="39" t="s">
        <v>113</v>
      </c>
      <c r="C37" s="39" t="s">
        <v>83</v>
      </c>
      <c r="D37" s="39" t="s">
        <v>84</v>
      </c>
      <c r="E37" s="39"/>
      <c r="F37" s="39"/>
      <c r="G37" s="14"/>
      <c r="H37" s="20" t="s">
        <v>85</v>
      </c>
      <c r="I37" s="25">
        <f t="shared" si="8"/>
        <v>0</v>
      </c>
      <c r="J37" s="30" t="s">
        <v>291</v>
      </c>
      <c r="K37" s="25">
        <v>0</v>
      </c>
      <c r="L37" s="25">
        <v>0</v>
      </c>
      <c r="M37" s="25">
        <v>0</v>
      </c>
      <c r="N37" s="25">
        <v>0</v>
      </c>
      <c r="O37" s="25" t="s">
        <v>85</v>
      </c>
      <c r="P37" s="25">
        <v>0</v>
      </c>
      <c r="Q37" s="25">
        <v>0</v>
      </c>
      <c r="R37" s="25">
        <v>0</v>
      </c>
      <c r="S37" s="25">
        <v>0</v>
      </c>
      <c r="T37" s="24">
        <f t="shared" si="9"/>
        <v>0</v>
      </c>
      <c r="U37" s="24">
        <f t="shared" si="10"/>
        <v>0</v>
      </c>
      <c r="V37" s="25">
        <v>0</v>
      </c>
      <c r="W37" s="24">
        <f t="shared" si="11"/>
        <v>0</v>
      </c>
      <c r="X37" s="24">
        <f t="shared" si="12"/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f t="shared" si="1"/>
        <v>0</v>
      </c>
      <c r="AM37" s="25"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25">
        <v>0</v>
      </c>
      <c r="AT37" s="25">
        <v>0</v>
      </c>
      <c r="AU37" s="25">
        <v>0</v>
      </c>
      <c r="AV37" s="25">
        <f t="shared" si="13"/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f t="shared" si="14"/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f t="shared" si="15"/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  <c r="BW37" s="25">
        <v>0</v>
      </c>
      <c r="BX37" s="25">
        <v>0</v>
      </c>
      <c r="BY37" s="25">
        <v>0</v>
      </c>
      <c r="BZ37" s="25">
        <f t="shared" si="16"/>
        <v>0</v>
      </c>
      <c r="CA37" s="25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4">
        <f t="shared" si="2"/>
        <v>0</v>
      </c>
      <c r="CH37" s="25">
        <v>0</v>
      </c>
      <c r="CI37" s="25">
        <v>0</v>
      </c>
      <c r="CJ37" s="25">
        <f t="shared" si="17"/>
        <v>0</v>
      </c>
      <c r="CK37" s="25">
        <v>0</v>
      </c>
      <c r="CL37" s="49">
        <f t="shared" si="3"/>
        <v>0</v>
      </c>
      <c r="CM37" s="49">
        <f t="shared" si="4"/>
        <v>0</v>
      </c>
      <c r="CN37" s="49">
        <f t="shared" si="5"/>
        <v>0</v>
      </c>
      <c r="CO37" s="49">
        <f t="shared" si="6"/>
        <v>0</v>
      </c>
      <c r="CP37" s="49">
        <f t="shared" si="7"/>
        <v>0</v>
      </c>
      <c r="CQ37" s="16"/>
      <c r="CR37" s="1"/>
    </row>
    <row r="38" spans="1:96" ht="63" hidden="1" customHeight="1" x14ac:dyDescent="0.25">
      <c r="A38" s="13" t="s">
        <v>114</v>
      </c>
      <c r="B38" s="39" t="s">
        <v>115</v>
      </c>
      <c r="C38" s="39" t="s">
        <v>83</v>
      </c>
      <c r="D38" s="39" t="s">
        <v>84</v>
      </c>
      <c r="E38" s="39"/>
      <c r="F38" s="39"/>
      <c r="G38" s="14"/>
      <c r="H38" s="20" t="s">
        <v>85</v>
      </c>
      <c r="I38" s="25">
        <f t="shared" si="8"/>
        <v>0</v>
      </c>
      <c r="J38" s="30" t="s">
        <v>291</v>
      </c>
      <c r="K38" s="25">
        <v>0</v>
      </c>
      <c r="L38" s="25">
        <v>0</v>
      </c>
      <c r="M38" s="25">
        <v>0</v>
      </c>
      <c r="N38" s="25">
        <v>0</v>
      </c>
      <c r="O38" s="25" t="s">
        <v>85</v>
      </c>
      <c r="P38" s="25">
        <v>0</v>
      </c>
      <c r="Q38" s="25">
        <v>0</v>
      </c>
      <c r="R38" s="25">
        <v>0</v>
      </c>
      <c r="S38" s="25">
        <v>0</v>
      </c>
      <c r="T38" s="24">
        <f t="shared" si="9"/>
        <v>0</v>
      </c>
      <c r="U38" s="24">
        <f t="shared" si="10"/>
        <v>0</v>
      </c>
      <c r="V38" s="25">
        <v>0</v>
      </c>
      <c r="W38" s="24">
        <f t="shared" si="11"/>
        <v>0</v>
      </c>
      <c r="X38" s="24">
        <f t="shared" si="12"/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f t="shared" si="1"/>
        <v>0</v>
      </c>
      <c r="AM38" s="25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25">
        <v>0</v>
      </c>
      <c r="AT38" s="25">
        <v>0</v>
      </c>
      <c r="AU38" s="25">
        <v>0</v>
      </c>
      <c r="AV38" s="25">
        <f t="shared" si="13"/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f t="shared" si="14"/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f t="shared" si="15"/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  <c r="BW38" s="25">
        <v>0</v>
      </c>
      <c r="BX38" s="25">
        <v>0</v>
      </c>
      <c r="BY38" s="25">
        <v>0</v>
      </c>
      <c r="BZ38" s="25">
        <f t="shared" si="16"/>
        <v>0</v>
      </c>
      <c r="CA38" s="25">
        <v>0</v>
      </c>
      <c r="CB38" s="25">
        <v>0</v>
      </c>
      <c r="CC38" s="25">
        <v>0</v>
      </c>
      <c r="CD38" s="25">
        <v>0</v>
      </c>
      <c r="CE38" s="25">
        <v>0</v>
      </c>
      <c r="CF38" s="25">
        <v>0</v>
      </c>
      <c r="CG38" s="24">
        <f t="shared" si="2"/>
        <v>0</v>
      </c>
      <c r="CH38" s="25">
        <v>0</v>
      </c>
      <c r="CI38" s="25">
        <v>0</v>
      </c>
      <c r="CJ38" s="25">
        <f t="shared" si="17"/>
        <v>0</v>
      </c>
      <c r="CK38" s="25">
        <v>0</v>
      </c>
      <c r="CL38" s="49">
        <f t="shared" si="3"/>
        <v>0</v>
      </c>
      <c r="CM38" s="49">
        <f t="shared" si="4"/>
        <v>0</v>
      </c>
      <c r="CN38" s="49">
        <f t="shared" si="5"/>
        <v>0</v>
      </c>
      <c r="CO38" s="49">
        <f t="shared" si="6"/>
        <v>0</v>
      </c>
      <c r="CP38" s="49">
        <f t="shared" si="7"/>
        <v>0</v>
      </c>
      <c r="CQ38" s="16"/>
      <c r="CR38" s="1"/>
    </row>
    <row r="39" spans="1:96" ht="47.25" hidden="1" customHeight="1" x14ac:dyDescent="0.25">
      <c r="A39" s="13" t="s">
        <v>116</v>
      </c>
      <c r="B39" s="39" t="s">
        <v>117</v>
      </c>
      <c r="C39" s="39" t="s">
        <v>83</v>
      </c>
      <c r="D39" s="39" t="s">
        <v>84</v>
      </c>
      <c r="E39" s="39"/>
      <c r="F39" s="39"/>
      <c r="G39" s="14"/>
      <c r="H39" s="20" t="s">
        <v>85</v>
      </c>
      <c r="I39" s="25">
        <f t="shared" si="8"/>
        <v>0</v>
      </c>
      <c r="J39" s="30" t="s">
        <v>291</v>
      </c>
      <c r="K39" s="25">
        <v>0</v>
      </c>
      <c r="L39" s="25">
        <v>0</v>
      </c>
      <c r="M39" s="25">
        <v>0</v>
      </c>
      <c r="N39" s="25">
        <v>0</v>
      </c>
      <c r="O39" s="25" t="s">
        <v>85</v>
      </c>
      <c r="P39" s="25">
        <v>0</v>
      </c>
      <c r="Q39" s="25">
        <v>0</v>
      </c>
      <c r="R39" s="25">
        <v>0</v>
      </c>
      <c r="S39" s="25">
        <v>0</v>
      </c>
      <c r="T39" s="24">
        <f t="shared" si="9"/>
        <v>0</v>
      </c>
      <c r="U39" s="24">
        <f t="shared" si="10"/>
        <v>0</v>
      </c>
      <c r="V39" s="25">
        <v>0</v>
      </c>
      <c r="W39" s="24">
        <f t="shared" si="11"/>
        <v>0</v>
      </c>
      <c r="X39" s="24">
        <f t="shared" si="12"/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f t="shared" si="1"/>
        <v>0</v>
      </c>
      <c r="AM39" s="25"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25">
        <v>0</v>
      </c>
      <c r="AT39" s="25">
        <v>0</v>
      </c>
      <c r="AU39" s="25">
        <v>0</v>
      </c>
      <c r="AV39" s="25">
        <f t="shared" si="13"/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f t="shared" si="14"/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f t="shared" si="15"/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  <c r="BW39" s="25">
        <v>0</v>
      </c>
      <c r="BX39" s="25">
        <v>0</v>
      </c>
      <c r="BY39" s="25">
        <v>0</v>
      </c>
      <c r="BZ39" s="25">
        <f t="shared" si="16"/>
        <v>0</v>
      </c>
      <c r="CA39" s="25">
        <v>0</v>
      </c>
      <c r="CB39" s="25">
        <v>0</v>
      </c>
      <c r="CC39" s="25">
        <v>0</v>
      </c>
      <c r="CD39" s="25">
        <v>0</v>
      </c>
      <c r="CE39" s="25">
        <v>0</v>
      </c>
      <c r="CF39" s="25">
        <v>0</v>
      </c>
      <c r="CG39" s="24">
        <f t="shared" si="2"/>
        <v>0</v>
      </c>
      <c r="CH39" s="25">
        <v>0</v>
      </c>
      <c r="CI39" s="25">
        <v>0</v>
      </c>
      <c r="CJ39" s="25">
        <f t="shared" si="17"/>
        <v>0</v>
      </c>
      <c r="CK39" s="25">
        <v>0</v>
      </c>
      <c r="CL39" s="49">
        <f t="shared" si="3"/>
        <v>0</v>
      </c>
      <c r="CM39" s="49">
        <f t="shared" si="4"/>
        <v>0</v>
      </c>
      <c r="CN39" s="49">
        <f t="shared" si="5"/>
        <v>0</v>
      </c>
      <c r="CO39" s="49">
        <f t="shared" si="6"/>
        <v>0</v>
      </c>
      <c r="CP39" s="49">
        <f t="shared" si="7"/>
        <v>0</v>
      </c>
      <c r="CQ39" s="16"/>
      <c r="CR39" s="1"/>
    </row>
    <row r="40" spans="1:96" ht="141.75" hidden="1" customHeight="1" x14ac:dyDescent="0.25">
      <c r="A40" s="13" t="s">
        <v>116</v>
      </c>
      <c r="B40" s="39" t="s">
        <v>118</v>
      </c>
      <c r="C40" s="39" t="s">
        <v>83</v>
      </c>
      <c r="D40" s="39" t="s">
        <v>84</v>
      </c>
      <c r="E40" s="39"/>
      <c r="F40" s="39"/>
      <c r="G40" s="14"/>
      <c r="H40" s="20" t="s">
        <v>85</v>
      </c>
      <c r="I40" s="25">
        <f t="shared" si="8"/>
        <v>0</v>
      </c>
      <c r="J40" s="30" t="s">
        <v>291</v>
      </c>
      <c r="K40" s="25">
        <v>0</v>
      </c>
      <c r="L40" s="25">
        <v>0</v>
      </c>
      <c r="M40" s="25">
        <v>0</v>
      </c>
      <c r="N40" s="25">
        <v>0</v>
      </c>
      <c r="O40" s="25" t="s">
        <v>85</v>
      </c>
      <c r="P40" s="25">
        <v>0</v>
      </c>
      <c r="Q40" s="25">
        <v>0</v>
      </c>
      <c r="R40" s="25">
        <v>0</v>
      </c>
      <c r="S40" s="25">
        <v>0</v>
      </c>
      <c r="T40" s="24">
        <f t="shared" si="9"/>
        <v>0</v>
      </c>
      <c r="U40" s="24">
        <f t="shared" si="10"/>
        <v>0</v>
      </c>
      <c r="V40" s="25">
        <v>0</v>
      </c>
      <c r="W40" s="24">
        <f t="shared" si="11"/>
        <v>0</v>
      </c>
      <c r="X40" s="24">
        <f t="shared" si="12"/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f t="shared" si="1"/>
        <v>0</v>
      </c>
      <c r="AM40" s="25"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25">
        <v>0</v>
      </c>
      <c r="AT40" s="25">
        <v>0</v>
      </c>
      <c r="AU40" s="25">
        <v>0</v>
      </c>
      <c r="AV40" s="25">
        <f t="shared" si="13"/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f t="shared" si="14"/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f t="shared" si="15"/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  <c r="BW40" s="25">
        <v>0</v>
      </c>
      <c r="BX40" s="25">
        <v>0</v>
      </c>
      <c r="BY40" s="25">
        <v>0</v>
      </c>
      <c r="BZ40" s="25">
        <f t="shared" si="16"/>
        <v>0</v>
      </c>
      <c r="CA40" s="25">
        <v>0</v>
      </c>
      <c r="CB40" s="25">
        <v>0</v>
      </c>
      <c r="CC40" s="25">
        <v>0</v>
      </c>
      <c r="CD40" s="25">
        <v>0</v>
      </c>
      <c r="CE40" s="25">
        <v>0</v>
      </c>
      <c r="CF40" s="25">
        <v>0</v>
      </c>
      <c r="CG40" s="24">
        <f t="shared" si="2"/>
        <v>0</v>
      </c>
      <c r="CH40" s="25">
        <v>0</v>
      </c>
      <c r="CI40" s="25">
        <v>0</v>
      </c>
      <c r="CJ40" s="25">
        <f t="shared" si="17"/>
        <v>0</v>
      </c>
      <c r="CK40" s="25">
        <v>0</v>
      </c>
      <c r="CL40" s="49">
        <f t="shared" si="3"/>
        <v>0</v>
      </c>
      <c r="CM40" s="49">
        <f t="shared" si="4"/>
        <v>0</v>
      </c>
      <c r="CN40" s="49">
        <f t="shared" si="5"/>
        <v>0</v>
      </c>
      <c r="CO40" s="49">
        <f t="shared" si="6"/>
        <v>0</v>
      </c>
      <c r="CP40" s="49">
        <f t="shared" si="7"/>
        <v>0</v>
      </c>
      <c r="CQ40" s="16"/>
      <c r="CR40" s="1"/>
    </row>
    <row r="41" spans="1:96" ht="110.25" hidden="1" customHeight="1" x14ac:dyDescent="0.25">
      <c r="A41" s="13" t="s">
        <v>116</v>
      </c>
      <c r="B41" s="39" t="s">
        <v>119</v>
      </c>
      <c r="C41" s="39" t="s">
        <v>83</v>
      </c>
      <c r="D41" s="39" t="s">
        <v>84</v>
      </c>
      <c r="E41" s="39"/>
      <c r="F41" s="39"/>
      <c r="G41" s="14"/>
      <c r="H41" s="20" t="s">
        <v>85</v>
      </c>
      <c r="I41" s="25">
        <f t="shared" si="8"/>
        <v>0</v>
      </c>
      <c r="J41" s="30" t="s">
        <v>291</v>
      </c>
      <c r="K41" s="25">
        <v>0</v>
      </c>
      <c r="L41" s="25">
        <v>0</v>
      </c>
      <c r="M41" s="25">
        <v>0</v>
      </c>
      <c r="N41" s="25">
        <v>0</v>
      </c>
      <c r="O41" s="25" t="s">
        <v>85</v>
      </c>
      <c r="P41" s="25">
        <v>0</v>
      </c>
      <c r="Q41" s="25">
        <v>0</v>
      </c>
      <c r="R41" s="25">
        <v>0</v>
      </c>
      <c r="S41" s="25">
        <v>0</v>
      </c>
      <c r="T41" s="24">
        <f t="shared" si="9"/>
        <v>0</v>
      </c>
      <c r="U41" s="24">
        <f t="shared" si="10"/>
        <v>0</v>
      </c>
      <c r="V41" s="25">
        <v>0</v>
      </c>
      <c r="W41" s="24">
        <f t="shared" si="11"/>
        <v>0</v>
      </c>
      <c r="X41" s="24">
        <f t="shared" si="12"/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f t="shared" si="1"/>
        <v>0</v>
      </c>
      <c r="AM41" s="25"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25">
        <v>0</v>
      </c>
      <c r="AT41" s="25">
        <v>0</v>
      </c>
      <c r="AU41" s="25">
        <v>0</v>
      </c>
      <c r="AV41" s="25">
        <f t="shared" si="13"/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f t="shared" si="14"/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f t="shared" si="15"/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  <c r="BW41" s="25">
        <v>0</v>
      </c>
      <c r="BX41" s="25">
        <v>0</v>
      </c>
      <c r="BY41" s="25">
        <v>0</v>
      </c>
      <c r="BZ41" s="25">
        <f t="shared" si="16"/>
        <v>0</v>
      </c>
      <c r="CA41" s="25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4">
        <f t="shared" si="2"/>
        <v>0</v>
      </c>
      <c r="CH41" s="25">
        <v>0</v>
      </c>
      <c r="CI41" s="25">
        <v>0</v>
      </c>
      <c r="CJ41" s="25">
        <f t="shared" si="17"/>
        <v>0</v>
      </c>
      <c r="CK41" s="25">
        <v>0</v>
      </c>
      <c r="CL41" s="49">
        <f t="shared" si="3"/>
        <v>0</v>
      </c>
      <c r="CM41" s="49">
        <f t="shared" si="4"/>
        <v>0</v>
      </c>
      <c r="CN41" s="49">
        <f t="shared" si="5"/>
        <v>0</v>
      </c>
      <c r="CO41" s="49">
        <f t="shared" si="6"/>
        <v>0</v>
      </c>
      <c r="CP41" s="49">
        <f t="shared" si="7"/>
        <v>0</v>
      </c>
      <c r="CQ41" s="16"/>
      <c r="CR41" s="1"/>
    </row>
    <row r="42" spans="1:96" ht="126" hidden="1" customHeight="1" x14ac:dyDescent="0.25">
      <c r="A42" s="13" t="s">
        <v>116</v>
      </c>
      <c r="B42" s="39" t="s">
        <v>120</v>
      </c>
      <c r="C42" s="39" t="s">
        <v>83</v>
      </c>
      <c r="D42" s="39" t="s">
        <v>84</v>
      </c>
      <c r="E42" s="39"/>
      <c r="F42" s="39"/>
      <c r="G42" s="14"/>
      <c r="H42" s="20" t="s">
        <v>85</v>
      </c>
      <c r="I42" s="25">
        <f t="shared" si="8"/>
        <v>0</v>
      </c>
      <c r="J42" s="30" t="s">
        <v>291</v>
      </c>
      <c r="K42" s="25">
        <v>0</v>
      </c>
      <c r="L42" s="25">
        <v>0</v>
      </c>
      <c r="M42" s="25">
        <v>0</v>
      </c>
      <c r="N42" s="25">
        <v>0</v>
      </c>
      <c r="O42" s="25" t="s">
        <v>85</v>
      </c>
      <c r="P42" s="25">
        <v>0</v>
      </c>
      <c r="Q42" s="25">
        <v>0</v>
      </c>
      <c r="R42" s="25">
        <v>0</v>
      </c>
      <c r="S42" s="25">
        <v>0</v>
      </c>
      <c r="T42" s="24">
        <f t="shared" si="9"/>
        <v>0</v>
      </c>
      <c r="U42" s="24">
        <f t="shared" si="10"/>
        <v>0</v>
      </c>
      <c r="V42" s="25">
        <v>0</v>
      </c>
      <c r="W42" s="24">
        <f t="shared" si="11"/>
        <v>0</v>
      </c>
      <c r="X42" s="24">
        <f t="shared" si="12"/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f t="shared" si="1"/>
        <v>0</v>
      </c>
      <c r="AM42" s="25"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25">
        <v>0</v>
      </c>
      <c r="AT42" s="25">
        <v>0</v>
      </c>
      <c r="AU42" s="25">
        <v>0</v>
      </c>
      <c r="AV42" s="25">
        <f t="shared" si="13"/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f t="shared" si="14"/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f t="shared" si="15"/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  <c r="BW42" s="25">
        <v>0</v>
      </c>
      <c r="BX42" s="25">
        <v>0</v>
      </c>
      <c r="BY42" s="25">
        <v>0</v>
      </c>
      <c r="BZ42" s="25">
        <f t="shared" si="16"/>
        <v>0</v>
      </c>
      <c r="CA42" s="25">
        <v>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24">
        <f t="shared" si="2"/>
        <v>0</v>
      </c>
      <c r="CH42" s="25">
        <v>0</v>
      </c>
      <c r="CI42" s="25">
        <v>0</v>
      </c>
      <c r="CJ42" s="25">
        <f t="shared" si="17"/>
        <v>0</v>
      </c>
      <c r="CK42" s="25">
        <v>0</v>
      </c>
      <c r="CL42" s="49">
        <f t="shared" si="3"/>
        <v>0</v>
      </c>
      <c r="CM42" s="49">
        <f t="shared" si="4"/>
        <v>0</v>
      </c>
      <c r="CN42" s="49">
        <f t="shared" si="5"/>
        <v>0</v>
      </c>
      <c r="CO42" s="49">
        <f t="shared" si="6"/>
        <v>0</v>
      </c>
      <c r="CP42" s="49">
        <f t="shared" si="7"/>
        <v>0</v>
      </c>
      <c r="CQ42" s="16"/>
      <c r="CR42" s="1"/>
    </row>
    <row r="43" spans="1:96" ht="47.25" hidden="1" customHeight="1" x14ac:dyDescent="0.25">
      <c r="A43" s="13" t="s">
        <v>121</v>
      </c>
      <c r="B43" s="39" t="s">
        <v>117</v>
      </c>
      <c r="C43" s="39" t="s">
        <v>83</v>
      </c>
      <c r="D43" s="39" t="s">
        <v>84</v>
      </c>
      <c r="E43" s="39"/>
      <c r="F43" s="39"/>
      <c r="G43" s="14"/>
      <c r="H43" s="20" t="s">
        <v>85</v>
      </c>
      <c r="I43" s="25">
        <f t="shared" si="8"/>
        <v>0</v>
      </c>
      <c r="J43" s="30" t="s">
        <v>291</v>
      </c>
      <c r="K43" s="25">
        <v>0</v>
      </c>
      <c r="L43" s="25">
        <v>0</v>
      </c>
      <c r="M43" s="25">
        <v>0</v>
      </c>
      <c r="N43" s="25">
        <v>0</v>
      </c>
      <c r="O43" s="25" t="s">
        <v>85</v>
      </c>
      <c r="P43" s="25">
        <v>0</v>
      </c>
      <c r="Q43" s="25">
        <v>0</v>
      </c>
      <c r="R43" s="25">
        <v>0</v>
      </c>
      <c r="S43" s="25">
        <v>0</v>
      </c>
      <c r="T43" s="24">
        <f t="shared" si="9"/>
        <v>0</v>
      </c>
      <c r="U43" s="24">
        <f t="shared" si="10"/>
        <v>0</v>
      </c>
      <c r="V43" s="25">
        <v>0</v>
      </c>
      <c r="W43" s="24">
        <f t="shared" si="11"/>
        <v>0</v>
      </c>
      <c r="X43" s="24">
        <f t="shared" si="12"/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f t="shared" si="1"/>
        <v>0</v>
      </c>
      <c r="AM43" s="25"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25">
        <v>0</v>
      </c>
      <c r="AT43" s="25">
        <v>0</v>
      </c>
      <c r="AU43" s="25">
        <v>0</v>
      </c>
      <c r="AV43" s="25">
        <f t="shared" si="13"/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f t="shared" si="14"/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f t="shared" si="15"/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  <c r="BW43" s="25">
        <v>0</v>
      </c>
      <c r="BX43" s="25">
        <v>0</v>
      </c>
      <c r="BY43" s="25">
        <v>0</v>
      </c>
      <c r="BZ43" s="25">
        <f t="shared" si="16"/>
        <v>0</v>
      </c>
      <c r="CA43" s="25">
        <v>0</v>
      </c>
      <c r="CB43" s="25">
        <v>0</v>
      </c>
      <c r="CC43" s="25">
        <v>0</v>
      </c>
      <c r="CD43" s="25">
        <v>0</v>
      </c>
      <c r="CE43" s="25">
        <v>0</v>
      </c>
      <c r="CF43" s="25">
        <v>0</v>
      </c>
      <c r="CG43" s="24">
        <f t="shared" si="2"/>
        <v>0</v>
      </c>
      <c r="CH43" s="25">
        <v>0</v>
      </c>
      <c r="CI43" s="25">
        <v>0</v>
      </c>
      <c r="CJ43" s="25">
        <f t="shared" si="17"/>
        <v>0</v>
      </c>
      <c r="CK43" s="25">
        <v>0</v>
      </c>
      <c r="CL43" s="49">
        <f t="shared" si="3"/>
        <v>0</v>
      </c>
      <c r="CM43" s="49">
        <f t="shared" si="4"/>
        <v>0</v>
      </c>
      <c r="CN43" s="49">
        <f t="shared" si="5"/>
        <v>0</v>
      </c>
      <c r="CO43" s="49">
        <f t="shared" si="6"/>
        <v>0</v>
      </c>
      <c r="CP43" s="49">
        <f t="shared" si="7"/>
        <v>0</v>
      </c>
      <c r="CQ43" s="16"/>
      <c r="CR43" s="1"/>
    </row>
    <row r="44" spans="1:96" ht="141.75" hidden="1" customHeight="1" x14ac:dyDescent="0.25">
      <c r="A44" s="13" t="s">
        <v>121</v>
      </c>
      <c r="B44" s="39" t="s">
        <v>118</v>
      </c>
      <c r="C44" s="39" t="s">
        <v>83</v>
      </c>
      <c r="D44" s="39" t="s">
        <v>84</v>
      </c>
      <c r="E44" s="39"/>
      <c r="F44" s="39"/>
      <c r="G44" s="14"/>
      <c r="H44" s="20" t="s">
        <v>85</v>
      </c>
      <c r="I44" s="25">
        <f t="shared" si="8"/>
        <v>0</v>
      </c>
      <c r="J44" s="30" t="s">
        <v>291</v>
      </c>
      <c r="K44" s="25">
        <v>0</v>
      </c>
      <c r="L44" s="25">
        <v>0</v>
      </c>
      <c r="M44" s="25">
        <v>0</v>
      </c>
      <c r="N44" s="25">
        <v>0</v>
      </c>
      <c r="O44" s="25" t="s">
        <v>85</v>
      </c>
      <c r="P44" s="25">
        <v>0</v>
      </c>
      <c r="Q44" s="25">
        <v>0</v>
      </c>
      <c r="R44" s="25">
        <v>0</v>
      </c>
      <c r="S44" s="25">
        <v>0</v>
      </c>
      <c r="T44" s="24">
        <f t="shared" si="9"/>
        <v>0</v>
      </c>
      <c r="U44" s="24">
        <f t="shared" si="10"/>
        <v>0</v>
      </c>
      <c r="V44" s="25">
        <v>0</v>
      </c>
      <c r="W44" s="24">
        <f t="shared" si="11"/>
        <v>0</v>
      </c>
      <c r="X44" s="24">
        <f t="shared" si="12"/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f t="shared" si="1"/>
        <v>0</v>
      </c>
      <c r="AM44" s="25"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25">
        <v>0</v>
      </c>
      <c r="AT44" s="25">
        <v>0</v>
      </c>
      <c r="AU44" s="25">
        <v>0</v>
      </c>
      <c r="AV44" s="25">
        <f t="shared" si="13"/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f t="shared" si="14"/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f t="shared" si="15"/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  <c r="BW44" s="25">
        <v>0</v>
      </c>
      <c r="BX44" s="25">
        <v>0</v>
      </c>
      <c r="BY44" s="25">
        <v>0</v>
      </c>
      <c r="BZ44" s="25">
        <f t="shared" si="16"/>
        <v>0</v>
      </c>
      <c r="CA44" s="25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4">
        <f t="shared" si="2"/>
        <v>0</v>
      </c>
      <c r="CH44" s="25">
        <v>0</v>
      </c>
      <c r="CI44" s="25">
        <v>0</v>
      </c>
      <c r="CJ44" s="25">
        <f t="shared" si="17"/>
        <v>0</v>
      </c>
      <c r="CK44" s="25">
        <v>0</v>
      </c>
      <c r="CL44" s="49">
        <f t="shared" si="3"/>
        <v>0</v>
      </c>
      <c r="CM44" s="49">
        <f t="shared" si="4"/>
        <v>0</v>
      </c>
      <c r="CN44" s="49">
        <f t="shared" si="5"/>
        <v>0</v>
      </c>
      <c r="CO44" s="49">
        <f t="shared" si="6"/>
        <v>0</v>
      </c>
      <c r="CP44" s="49">
        <f t="shared" si="7"/>
        <v>0</v>
      </c>
      <c r="CQ44" s="16"/>
      <c r="CR44" s="1"/>
    </row>
    <row r="45" spans="1:96" ht="110.25" hidden="1" customHeight="1" x14ac:dyDescent="0.25">
      <c r="A45" s="13" t="s">
        <v>121</v>
      </c>
      <c r="B45" s="39" t="s">
        <v>119</v>
      </c>
      <c r="C45" s="39" t="s">
        <v>83</v>
      </c>
      <c r="D45" s="39" t="s">
        <v>84</v>
      </c>
      <c r="E45" s="39"/>
      <c r="F45" s="39"/>
      <c r="G45" s="14"/>
      <c r="H45" s="20" t="s">
        <v>85</v>
      </c>
      <c r="I45" s="25">
        <f t="shared" si="8"/>
        <v>0</v>
      </c>
      <c r="J45" s="30" t="s">
        <v>291</v>
      </c>
      <c r="K45" s="25">
        <v>0</v>
      </c>
      <c r="L45" s="25">
        <v>0</v>
      </c>
      <c r="M45" s="25">
        <v>0</v>
      </c>
      <c r="N45" s="25">
        <v>0</v>
      </c>
      <c r="O45" s="25" t="s">
        <v>85</v>
      </c>
      <c r="P45" s="25">
        <v>0</v>
      </c>
      <c r="Q45" s="25">
        <v>0</v>
      </c>
      <c r="R45" s="25">
        <v>0</v>
      </c>
      <c r="S45" s="25">
        <v>0</v>
      </c>
      <c r="T45" s="24">
        <f t="shared" si="9"/>
        <v>0</v>
      </c>
      <c r="U45" s="24">
        <f t="shared" si="10"/>
        <v>0</v>
      </c>
      <c r="V45" s="25">
        <v>0</v>
      </c>
      <c r="W45" s="24">
        <f t="shared" si="11"/>
        <v>0</v>
      </c>
      <c r="X45" s="24">
        <f t="shared" si="12"/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f t="shared" si="1"/>
        <v>0</v>
      </c>
      <c r="AM45" s="25"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25">
        <v>0</v>
      </c>
      <c r="AT45" s="25">
        <v>0</v>
      </c>
      <c r="AU45" s="25">
        <v>0</v>
      </c>
      <c r="AV45" s="25">
        <f t="shared" si="13"/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f t="shared" si="14"/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f t="shared" si="15"/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  <c r="BW45" s="25">
        <v>0</v>
      </c>
      <c r="BX45" s="25">
        <v>0</v>
      </c>
      <c r="BY45" s="25">
        <v>0</v>
      </c>
      <c r="BZ45" s="25">
        <f t="shared" si="16"/>
        <v>0</v>
      </c>
      <c r="CA45" s="25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4">
        <f t="shared" si="2"/>
        <v>0</v>
      </c>
      <c r="CH45" s="25">
        <v>0</v>
      </c>
      <c r="CI45" s="25">
        <v>0</v>
      </c>
      <c r="CJ45" s="25">
        <f t="shared" si="17"/>
        <v>0</v>
      </c>
      <c r="CK45" s="25">
        <v>0</v>
      </c>
      <c r="CL45" s="49">
        <f t="shared" si="3"/>
        <v>0</v>
      </c>
      <c r="CM45" s="49">
        <f t="shared" si="4"/>
        <v>0</v>
      </c>
      <c r="CN45" s="49">
        <f t="shared" si="5"/>
        <v>0</v>
      </c>
      <c r="CO45" s="49">
        <f t="shared" si="6"/>
        <v>0</v>
      </c>
      <c r="CP45" s="49">
        <f t="shared" si="7"/>
        <v>0</v>
      </c>
      <c r="CQ45" s="16"/>
      <c r="CR45" s="1"/>
    </row>
    <row r="46" spans="1:96" ht="126" hidden="1" customHeight="1" x14ac:dyDescent="0.25">
      <c r="A46" s="13" t="s">
        <v>121</v>
      </c>
      <c r="B46" s="39" t="s">
        <v>122</v>
      </c>
      <c r="C46" s="39" t="s">
        <v>83</v>
      </c>
      <c r="D46" s="39" t="s">
        <v>84</v>
      </c>
      <c r="E46" s="39"/>
      <c r="F46" s="39"/>
      <c r="G46" s="14"/>
      <c r="H46" s="20" t="s">
        <v>85</v>
      </c>
      <c r="I46" s="25">
        <f t="shared" si="8"/>
        <v>0</v>
      </c>
      <c r="J46" s="30" t="s">
        <v>291</v>
      </c>
      <c r="K46" s="25">
        <v>0</v>
      </c>
      <c r="L46" s="25">
        <v>0</v>
      </c>
      <c r="M46" s="25">
        <v>0</v>
      </c>
      <c r="N46" s="25">
        <v>0</v>
      </c>
      <c r="O46" s="25" t="s">
        <v>85</v>
      </c>
      <c r="P46" s="25">
        <v>0</v>
      </c>
      <c r="Q46" s="25">
        <v>0</v>
      </c>
      <c r="R46" s="25">
        <v>0</v>
      </c>
      <c r="S46" s="25">
        <v>0</v>
      </c>
      <c r="T46" s="24">
        <f t="shared" si="9"/>
        <v>0</v>
      </c>
      <c r="U46" s="24">
        <f t="shared" si="10"/>
        <v>0</v>
      </c>
      <c r="V46" s="25">
        <v>0</v>
      </c>
      <c r="W46" s="24">
        <f t="shared" si="11"/>
        <v>0</v>
      </c>
      <c r="X46" s="24">
        <f t="shared" si="12"/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f t="shared" si="1"/>
        <v>0</v>
      </c>
      <c r="AM46" s="25"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25">
        <v>0</v>
      </c>
      <c r="AT46" s="25">
        <v>0</v>
      </c>
      <c r="AU46" s="25">
        <v>0</v>
      </c>
      <c r="AV46" s="25">
        <f t="shared" si="13"/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f t="shared" si="14"/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f t="shared" si="15"/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  <c r="BW46" s="25">
        <v>0</v>
      </c>
      <c r="BX46" s="25">
        <v>0</v>
      </c>
      <c r="BY46" s="25">
        <v>0</v>
      </c>
      <c r="BZ46" s="25">
        <f t="shared" si="16"/>
        <v>0</v>
      </c>
      <c r="CA46" s="25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4">
        <f t="shared" si="2"/>
        <v>0</v>
      </c>
      <c r="CH46" s="25">
        <v>0</v>
      </c>
      <c r="CI46" s="25">
        <v>0</v>
      </c>
      <c r="CJ46" s="25">
        <f t="shared" si="17"/>
        <v>0</v>
      </c>
      <c r="CK46" s="25">
        <v>0</v>
      </c>
      <c r="CL46" s="49">
        <f t="shared" si="3"/>
        <v>0</v>
      </c>
      <c r="CM46" s="49">
        <f t="shared" si="4"/>
        <v>0</v>
      </c>
      <c r="CN46" s="49">
        <f t="shared" si="5"/>
        <v>0</v>
      </c>
      <c r="CO46" s="49">
        <f t="shared" si="6"/>
        <v>0</v>
      </c>
      <c r="CP46" s="49">
        <f t="shared" si="7"/>
        <v>0</v>
      </c>
      <c r="CQ46" s="16"/>
      <c r="CR46" s="1"/>
    </row>
    <row r="47" spans="1:96" s="36" customFormat="1" ht="94.5" customHeight="1" x14ac:dyDescent="0.25">
      <c r="A47" s="13" t="s">
        <v>123</v>
      </c>
      <c r="B47" s="39" t="s">
        <v>124</v>
      </c>
      <c r="C47" s="39" t="s">
        <v>83</v>
      </c>
      <c r="D47" s="39" t="s">
        <v>84</v>
      </c>
      <c r="E47" s="39" t="s">
        <v>263</v>
      </c>
      <c r="F47" s="39" t="s">
        <v>263</v>
      </c>
      <c r="G47" s="14"/>
      <c r="H47" s="15" t="s">
        <v>85</v>
      </c>
      <c r="I47" s="24">
        <f t="shared" si="8"/>
        <v>7.25</v>
      </c>
      <c r="J47" s="35" t="s">
        <v>291</v>
      </c>
      <c r="K47" s="24">
        <v>0</v>
      </c>
      <c r="L47" s="24">
        <v>0</v>
      </c>
      <c r="M47" s="24">
        <v>0</v>
      </c>
      <c r="N47" s="24">
        <v>0</v>
      </c>
      <c r="O47" s="24" t="s">
        <v>85</v>
      </c>
      <c r="P47" s="24">
        <f>P48</f>
        <v>9.0996000000000006</v>
      </c>
      <c r="Q47" s="24">
        <v>9.0996000000000006</v>
      </c>
      <c r="R47" s="24">
        <v>9.0996000000000006</v>
      </c>
      <c r="S47" s="24">
        <v>9.0996000000000006</v>
      </c>
      <c r="T47" s="24">
        <f t="shared" si="9"/>
        <v>7.25</v>
      </c>
      <c r="U47" s="24">
        <f t="shared" si="10"/>
        <v>7.25</v>
      </c>
      <c r="V47" s="24">
        <v>0</v>
      </c>
      <c r="W47" s="24">
        <f t="shared" si="11"/>
        <v>7.25</v>
      </c>
      <c r="X47" s="24">
        <f t="shared" si="12"/>
        <v>7.25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4">
        <v>0</v>
      </c>
      <c r="AJ47" s="24">
        <v>0</v>
      </c>
      <c r="AK47" s="24">
        <v>0</v>
      </c>
      <c r="AL47" s="24">
        <f t="shared" si="1"/>
        <v>0</v>
      </c>
      <c r="AM47" s="24">
        <v>0</v>
      </c>
      <c r="AN47" s="49">
        <v>0</v>
      </c>
      <c r="AO47" s="49">
        <v>0</v>
      </c>
      <c r="AP47" s="49">
        <v>0</v>
      </c>
      <c r="AQ47" s="49">
        <v>0</v>
      </c>
      <c r="AR47" s="49">
        <v>0</v>
      </c>
      <c r="AS47" s="24">
        <v>0</v>
      </c>
      <c r="AT47" s="24">
        <v>0</v>
      </c>
      <c r="AU47" s="24">
        <v>0</v>
      </c>
      <c r="AV47" s="24">
        <f t="shared" si="13"/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f t="shared" si="14"/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f>BM48</f>
        <v>7.25</v>
      </c>
      <c r="BN47" s="24">
        <v>0</v>
      </c>
      <c r="BO47" s="24">
        <v>0</v>
      </c>
      <c r="BP47" s="24">
        <f t="shared" si="15"/>
        <v>7.25</v>
      </c>
      <c r="BQ47" s="24">
        <v>0</v>
      </c>
      <c r="BR47" s="24">
        <v>7.25</v>
      </c>
      <c r="BS47" s="24">
        <v>0</v>
      </c>
      <c r="BT47" s="24">
        <v>0</v>
      </c>
      <c r="BU47" s="24">
        <v>7.25</v>
      </c>
      <c r="BV47" s="24">
        <v>0</v>
      </c>
      <c r="BW47" s="24">
        <v>0</v>
      </c>
      <c r="BX47" s="24">
        <v>0</v>
      </c>
      <c r="BY47" s="24">
        <v>0</v>
      </c>
      <c r="BZ47" s="24">
        <f t="shared" si="16"/>
        <v>0</v>
      </c>
      <c r="CA47" s="24">
        <v>0</v>
      </c>
      <c r="CB47" s="24">
        <v>0</v>
      </c>
      <c r="CC47" s="24">
        <v>0</v>
      </c>
      <c r="CD47" s="24">
        <v>0</v>
      </c>
      <c r="CE47" s="24">
        <v>0</v>
      </c>
      <c r="CF47" s="24">
        <v>0</v>
      </c>
      <c r="CG47" s="24">
        <f t="shared" si="2"/>
        <v>7.25</v>
      </c>
      <c r="CH47" s="24">
        <v>0</v>
      </c>
      <c r="CI47" s="24">
        <v>0</v>
      </c>
      <c r="CJ47" s="24">
        <f t="shared" si="17"/>
        <v>7.25</v>
      </c>
      <c r="CK47" s="24">
        <v>0</v>
      </c>
      <c r="CL47" s="49">
        <f t="shared" si="3"/>
        <v>7.25</v>
      </c>
      <c r="CM47" s="49">
        <f t="shared" si="4"/>
        <v>0</v>
      </c>
      <c r="CN47" s="49">
        <f t="shared" si="5"/>
        <v>0</v>
      </c>
      <c r="CO47" s="49">
        <f t="shared" si="6"/>
        <v>7.25</v>
      </c>
      <c r="CP47" s="49">
        <f t="shared" si="7"/>
        <v>0</v>
      </c>
      <c r="CQ47" s="16"/>
    </row>
    <row r="48" spans="1:96" s="36" customFormat="1" ht="78.75" customHeight="1" x14ac:dyDescent="0.25">
      <c r="A48" s="13" t="s">
        <v>125</v>
      </c>
      <c r="B48" s="39" t="s">
        <v>126</v>
      </c>
      <c r="C48" s="39" t="s">
        <v>83</v>
      </c>
      <c r="D48" s="39" t="s">
        <v>84</v>
      </c>
      <c r="E48" s="39" t="s">
        <v>263</v>
      </c>
      <c r="F48" s="39" t="s">
        <v>263</v>
      </c>
      <c r="G48" s="14"/>
      <c r="H48" s="15" t="s">
        <v>85</v>
      </c>
      <c r="I48" s="24">
        <f t="shared" si="8"/>
        <v>7.25</v>
      </c>
      <c r="J48" s="35" t="s">
        <v>291</v>
      </c>
      <c r="K48" s="24">
        <v>0</v>
      </c>
      <c r="L48" s="24">
        <v>0</v>
      </c>
      <c r="M48" s="24">
        <v>0</v>
      </c>
      <c r="N48" s="24">
        <v>0</v>
      </c>
      <c r="O48" s="24" t="s">
        <v>85</v>
      </c>
      <c r="P48" s="24">
        <f>P49</f>
        <v>9.0996000000000006</v>
      </c>
      <c r="Q48" s="24">
        <v>9.0996000000000006</v>
      </c>
      <c r="R48" s="24">
        <v>9.0996000000000006</v>
      </c>
      <c r="S48" s="24">
        <v>9.0996000000000006</v>
      </c>
      <c r="T48" s="24">
        <f t="shared" si="9"/>
        <v>7.25</v>
      </c>
      <c r="U48" s="24">
        <f t="shared" si="10"/>
        <v>7.25</v>
      </c>
      <c r="V48" s="24">
        <v>0</v>
      </c>
      <c r="W48" s="24">
        <f t="shared" si="11"/>
        <v>7.25</v>
      </c>
      <c r="X48" s="24">
        <f t="shared" si="12"/>
        <v>7.25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4">
        <v>0</v>
      </c>
      <c r="AJ48" s="24">
        <v>0</v>
      </c>
      <c r="AK48" s="24">
        <v>0</v>
      </c>
      <c r="AL48" s="24">
        <f t="shared" si="1"/>
        <v>0</v>
      </c>
      <c r="AM48" s="24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24">
        <v>0</v>
      </c>
      <c r="AT48" s="24">
        <v>0</v>
      </c>
      <c r="AU48" s="24">
        <v>0</v>
      </c>
      <c r="AV48" s="24">
        <f t="shared" si="13"/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f t="shared" si="14"/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f>BM49</f>
        <v>7.25</v>
      </c>
      <c r="BN48" s="24">
        <v>0</v>
      </c>
      <c r="BO48" s="24">
        <v>0</v>
      </c>
      <c r="BP48" s="24">
        <f t="shared" si="15"/>
        <v>7.25</v>
      </c>
      <c r="BQ48" s="24">
        <v>0</v>
      </c>
      <c r="BR48" s="24">
        <v>7.25</v>
      </c>
      <c r="BS48" s="24">
        <v>0</v>
      </c>
      <c r="BT48" s="24">
        <v>0</v>
      </c>
      <c r="BU48" s="24">
        <v>7.25</v>
      </c>
      <c r="BV48" s="24">
        <v>0</v>
      </c>
      <c r="BW48" s="24">
        <v>0</v>
      </c>
      <c r="BX48" s="24">
        <v>0</v>
      </c>
      <c r="BY48" s="24">
        <v>0</v>
      </c>
      <c r="BZ48" s="24">
        <f t="shared" si="16"/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f t="shared" si="2"/>
        <v>7.25</v>
      </c>
      <c r="CH48" s="24">
        <v>0</v>
      </c>
      <c r="CI48" s="24">
        <v>0</v>
      </c>
      <c r="CJ48" s="24">
        <f t="shared" si="17"/>
        <v>7.25</v>
      </c>
      <c r="CK48" s="24">
        <v>0</v>
      </c>
      <c r="CL48" s="49">
        <f t="shared" si="3"/>
        <v>7.25</v>
      </c>
      <c r="CM48" s="49">
        <f t="shared" si="4"/>
        <v>0</v>
      </c>
      <c r="CN48" s="49">
        <f t="shared" si="5"/>
        <v>0</v>
      </c>
      <c r="CO48" s="49">
        <f t="shared" si="6"/>
        <v>7.25</v>
      </c>
      <c r="CP48" s="49">
        <f t="shared" si="7"/>
        <v>0</v>
      </c>
      <c r="CQ48" s="16"/>
    </row>
    <row r="49" spans="1:96" ht="78.75" customHeight="1" x14ac:dyDescent="0.25">
      <c r="A49" s="17" t="s">
        <v>129</v>
      </c>
      <c r="B49" s="18" t="s">
        <v>316</v>
      </c>
      <c r="C49" s="17" t="s">
        <v>271</v>
      </c>
      <c r="D49" s="18" t="s">
        <v>84</v>
      </c>
      <c r="E49" s="18" t="s">
        <v>263</v>
      </c>
      <c r="F49" s="18" t="s">
        <v>263</v>
      </c>
      <c r="G49" s="19"/>
      <c r="H49" s="20" t="s">
        <v>85</v>
      </c>
      <c r="I49" s="25">
        <f t="shared" si="8"/>
        <v>7.25</v>
      </c>
      <c r="J49" s="30" t="s">
        <v>291</v>
      </c>
      <c r="K49" s="25"/>
      <c r="L49" s="25"/>
      <c r="M49" s="25"/>
      <c r="N49" s="25"/>
      <c r="O49" s="25" t="s">
        <v>85</v>
      </c>
      <c r="P49" s="25">
        <f>7.583*1.2</f>
        <v>9.0996000000000006</v>
      </c>
      <c r="Q49" s="25">
        <v>9.0996000000000006</v>
      </c>
      <c r="R49" s="25">
        <v>9.0996000000000006</v>
      </c>
      <c r="S49" s="25">
        <v>9.0996000000000006</v>
      </c>
      <c r="T49" s="24">
        <f t="shared" si="9"/>
        <v>7.25</v>
      </c>
      <c r="U49" s="24">
        <f t="shared" si="10"/>
        <v>7.25</v>
      </c>
      <c r="V49" s="25"/>
      <c r="W49" s="24">
        <f t="shared" si="11"/>
        <v>7.25</v>
      </c>
      <c r="X49" s="24">
        <f t="shared" si="12"/>
        <v>7.25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7.25</v>
      </c>
      <c r="BN49" s="25">
        <v>0</v>
      </c>
      <c r="BO49" s="25">
        <v>0</v>
      </c>
      <c r="BP49" s="25">
        <f t="shared" si="15"/>
        <v>7.25</v>
      </c>
      <c r="BQ49" s="25">
        <v>0</v>
      </c>
      <c r="BR49" s="25">
        <v>7.25</v>
      </c>
      <c r="BS49" s="25">
        <v>0</v>
      </c>
      <c r="BT49" s="25">
        <v>0</v>
      </c>
      <c r="BU49" s="25">
        <v>7.25</v>
      </c>
      <c r="BV49" s="25">
        <v>0</v>
      </c>
      <c r="BW49" s="25">
        <v>0</v>
      </c>
      <c r="BX49" s="25">
        <v>0</v>
      </c>
      <c r="BY49" s="25">
        <v>0</v>
      </c>
      <c r="BZ49" s="25">
        <v>0</v>
      </c>
      <c r="CA49" s="25">
        <v>0</v>
      </c>
      <c r="CB49" s="25">
        <v>0</v>
      </c>
      <c r="CC49" s="25">
        <v>0</v>
      </c>
      <c r="CD49" s="25">
        <v>0</v>
      </c>
      <c r="CE49" s="25">
        <v>0</v>
      </c>
      <c r="CF49" s="25">
        <v>0</v>
      </c>
      <c r="CG49" s="24">
        <f t="shared" si="2"/>
        <v>7.25</v>
      </c>
      <c r="CH49" s="25">
        <v>0</v>
      </c>
      <c r="CI49" s="25">
        <v>0</v>
      </c>
      <c r="CJ49" s="25">
        <f t="shared" si="17"/>
        <v>7.25</v>
      </c>
      <c r="CK49" s="25">
        <v>0</v>
      </c>
      <c r="CL49" s="49">
        <f t="shared" si="3"/>
        <v>7.25</v>
      </c>
      <c r="CM49" s="49">
        <f t="shared" si="4"/>
        <v>0</v>
      </c>
      <c r="CN49" s="49">
        <f t="shared" si="5"/>
        <v>0</v>
      </c>
      <c r="CO49" s="49">
        <f t="shared" si="6"/>
        <v>7.25</v>
      </c>
      <c r="CP49" s="49">
        <f t="shared" si="7"/>
        <v>0</v>
      </c>
      <c r="CQ49" s="34"/>
      <c r="CR49" s="1"/>
    </row>
    <row r="50" spans="1:96" ht="94.5" hidden="1" customHeight="1" x14ac:dyDescent="0.25">
      <c r="A50" s="13" t="s">
        <v>127</v>
      </c>
      <c r="B50" s="39" t="s">
        <v>128</v>
      </c>
      <c r="C50" s="39" t="s">
        <v>83</v>
      </c>
      <c r="D50" s="39" t="s">
        <v>84</v>
      </c>
      <c r="E50" s="39"/>
      <c r="F50" s="39"/>
      <c r="G50" s="14"/>
      <c r="H50" s="20" t="s">
        <v>85</v>
      </c>
      <c r="I50" s="25">
        <f t="shared" si="8"/>
        <v>0</v>
      </c>
      <c r="J50" s="30" t="s">
        <v>291</v>
      </c>
      <c r="K50" s="25">
        <v>0</v>
      </c>
      <c r="L50" s="25">
        <v>0</v>
      </c>
      <c r="M50" s="25">
        <v>0</v>
      </c>
      <c r="N50" s="25">
        <v>0</v>
      </c>
      <c r="O50" s="25" t="s">
        <v>85</v>
      </c>
      <c r="P50" s="25">
        <v>0</v>
      </c>
      <c r="Q50" s="25">
        <v>0</v>
      </c>
      <c r="R50" s="25">
        <v>0</v>
      </c>
      <c r="S50" s="25">
        <v>0</v>
      </c>
      <c r="T50" s="24">
        <f t="shared" si="9"/>
        <v>0</v>
      </c>
      <c r="U50" s="24">
        <f t="shared" si="10"/>
        <v>0</v>
      </c>
      <c r="V50" s="25">
        <v>0</v>
      </c>
      <c r="W50" s="24">
        <f t="shared" si="11"/>
        <v>0</v>
      </c>
      <c r="X50" s="24">
        <f t="shared" si="12"/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f t="shared" si="1"/>
        <v>0</v>
      </c>
      <c r="AM50" s="25"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25">
        <v>0</v>
      </c>
      <c r="AT50" s="25">
        <v>0</v>
      </c>
      <c r="AU50" s="25">
        <v>0</v>
      </c>
      <c r="AV50" s="25">
        <f t="shared" si="13"/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f t="shared" si="14"/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f t="shared" si="15"/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  <c r="BW50" s="25">
        <v>0</v>
      </c>
      <c r="BX50" s="25">
        <v>0</v>
      </c>
      <c r="BY50" s="25">
        <v>0</v>
      </c>
      <c r="BZ50" s="25">
        <f t="shared" si="16"/>
        <v>0</v>
      </c>
      <c r="CA50" s="25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4">
        <f t="shared" si="2"/>
        <v>0</v>
      </c>
      <c r="CH50" s="25">
        <v>0</v>
      </c>
      <c r="CI50" s="25">
        <v>0</v>
      </c>
      <c r="CJ50" s="25">
        <f t="shared" si="17"/>
        <v>0</v>
      </c>
      <c r="CK50" s="25">
        <v>0</v>
      </c>
      <c r="CL50" s="49">
        <f t="shared" si="3"/>
        <v>0</v>
      </c>
      <c r="CM50" s="49">
        <f t="shared" si="4"/>
        <v>0</v>
      </c>
      <c r="CN50" s="49">
        <f t="shared" si="5"/>
        <v>0</v>
      </c>
      <c r="CO50" s="49">
        <f t="shared" si="6"/>
        <v>0</v>
      </c>
      <c r="CP50" s="49">
        <f t="shared" si="7"/>
        <v>0</v>
      </c>
      <c r="CQ50" s="16"/>
      <c r="CR50" s="1"/>
    </row>
    <row r="51" spans="1:96" s="36" customFormat="1" ht="47.25" x14ac:dyDescent="0.25">
      <c r="A51" s="13" t="s">
        <v>130</v>
      </c>
      <c r="B51" s="39" t="s">
        <v>131</v>
      </c>
      <c r="C51" s="39" t="s">
        <v>83</v>
      </c>
      <c r="D51" s="39" t="s">
        <v>84</v>
      </c>
      <c r="E51" s="39" t="s">
        <v>209</v>
      </c>
      <c r="F51" s="39" t="s">
        <v>210</v>
      </c>
      <c r="G51" s="14"/>
      <c r="H51" s="15" t="s">
        <v>85</v>
      </c>
      <c r="I51" s="24">
        <f t="shared" si="8"/>
        <v>181.12</v>
      </c>
      <c r="J51" s="35" t="s">
        <v>291</v>
      </c>
      <c r="K51" s="24">
        <v>0</v>
      </c>
      <c r="L51" s="24">
        <v>0</v>
      </c>
      <c r="M51" s="24">
        <v>0</v>
      </c>
      <c r="N51" s="24">
        <v>0</v>
      </c>
      <c r="O51" s="24" t="s">
        <v>85</v>
      </c>
      <c r="P51" s="24">
        <f>P52+P76+P90</f>
        <v>205.94</v>
      </c>
      <c r="Q51" s="24">
        <v>205.94</v>
      </c>
      <c r="R51" s="24">
        <f>R52+R76+R90</f>
        <v>198.60999999999999</v>
      </c>
      <c r="S51" s="24">
        <f>S52+S76+S90</f>
        <v>198.60999999999999</v>
      </c>
      <c r="T51" s="24">
        <f t="shared" si="9"/>
        <v>181.12</v>
      </c>
      <c r="U51" s="24">
        <f t="shared" si="10"/>
        <v>173.79</v>
      </c>
      <c r="V51" s="24">
        <v>0</v>
      </c>
      <c r="W51" s="24">
        <f t="shared" si="11"/>
        <v>181.12</v>
      </c>
      <c r="X51" s="24">
        <f t="shared" si="12"/>
        <v>173.79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4">
        <f>AI53+AI76+AI89</f>
        <v>35.17</v>
      </c>
      <c r="AJ51" s="24">
        <v>0</v>
      </c>
      <c r="AK51" s="24">
        <v>0</v>
      </c>
      <c r="AL51" s="24">
        <f t="shared" si="1"/>
        <v>35.17</v>
      </c>
      <c r="AM51" s="24">
        <v>0</v>
      </c>
      <c r="AN51" s="49">
        <f>AN52+AN76+AN89</f>
        <v>27.839999999999996</v>
      </c>
      <c r="AO51" s="49">
        <v>0</v>
      </c>
      <c r="AP51" s="49">
        <v>0</v>
      </c>
      <c r="AQ51" s="49">
        <f>AQ52+AQ76+AQ89</f>
        <v>27.839999999999996</v>
      </c>
      <c r="AR51" s="49">
        <v>0</v>
      </c>
      <c r="AS51" s="24">
        <f>AS53+AS76+AS89</f>
        <v>32.950000000000003</v>
      </c>
      <c r="AT51" s="24">
        <v>0</v>
      </c>
      <c r="AU51" s="24">
        <v>0</v>
      </c>
      <c r="AV51" s="24">
        <f t="shared" si="13"/>
        <v>32.950000000000003</v>
      </c>
      <c r="AW51" s="24">
        <v>0</v>
      </c>
      <c r="AX51" s="24">
        <v>32.950000000000003</v>
      </c>
      <c r="AY51" s="24">
        <v>0</v>
      </c>
      <c r="AZ51" s="24">
        <v>0</v>
      </c>
      <c r="BA51" s="24">
        <v>32.950000000000003</v>
      </c>
      <c r="BB51" s="24">
        <v>0</v>
      </c>
      <c r="BC51" s="24">
        <f>BC53+BC76+BC89</f>
        <v>36.370000000000005</v>
      </c>
      <c r="BD51" s="24">
        <v>0</v>
      </c>
      <c r="BE51" s="24">
        <v>0</v>
      </c>
      <c r="BF51" s="24">
        <f t="shared" si="14"/>
        <v>36.370000000000005</v>
      </c>
      <c r="BG51" s="24">
        <v>0</v>
      </c>
      <c r="BH51" s="24">
        <v>36.370000000000005</v>
      </c>
      <c r="BI51" s="24">
        <v>0</v>
      </c>
      <c r="BJ51" s="24">
        <v>0</v>
      </c>
      <c r="BK51" s="24">
        <v>36.370000000000005</v>
      </c>
      <c r="BL51" s="24">
        <v>0</v>
      </c>
      <c r="BM51" s="24">
        <f>BM53+BM76+BM89</f>
        <v>34.370000000000005</v>
      </c>
      <c r="BN51" s="24">
        <v>0</v>
      </c>
      <c r="BO51" s="24">
        <v>0</v>
      </c>
      <c r="BP51" s="24">
        <f t="shared" si="15"/>
        <v>34.370000000000005</v>
      </c>
      <c r="BQ51" s="24">
        <v>0</v>
      </c>
      <c r="BR51" s="24">
        <v>34.370000000000005</v>
      </c>
      <c r="BS51" s="24">
        <v>0</v>
      </c>
      <c r="BT51" s="24">
        <v>0</v>
      </c>
      <c r="BU51" s="24">
        <v>34.370000000000005</v>
      </c>
      <c r="BV51" s="24">
        <v>0</v>
      </c>
      <c r="BW51" s="24">
        <f>BW53+BW76+BW89</f>
        <v>42.26</v>
      </c>
      <c r="BX51" s="24">
        <v>0</v>
      </c>
      <c r="BY51" s="24">
        <v>0</v>
      </c>
      <c r="BZ51" s="24">
        <f t="shared" si="16"/>
        <v>42.26</v>
      </c>
      <c r="CA51" s="24">
        <v>0</v>
      </c>
      <c r="CB51" s="24">
        <v>42.26</v>
      </c>
      <c r="CC51" s="24">
        <v>0</v>
      </c>
      <c r="CD51" s="24">
        <v>0</v>
      </c>
      <c r="CE51" s="24">
        <v>42.26</v>
      </c>
      <c r="CF51" s="24">
        <v>0</v>
      </c>
      <c r="CG51" s="24">
        <f t="shared" si="2"/>
        <v>181.12</v>
      </c>
      <c r="CH51" s="24">
        <v>0</v>
      </c>
      <c r="CI51" s="24">
        <v>0</v>
      </c>
      <c r="CJ51" s="24">
        <f t="shared" si="17"/>
        <v>181.12</v>
      </c>
      <c r="CK51" s="24">
        <v>0</v>
      </c>
      <c r="CL51" s="49">
        <f t="shared" si="3"/>
        <v>173.79</v>
      </c>
      <c r="CM51" s="49">
        <f t="shared" si="4"/>
        <v>0</v>
      </c>
      <c r="CN51" s="49">
        <f t="shared" si="5"/>
        <v>0</v>
      </c>
      <c r="CO51" s="49">
        <f t="shared" si="6"/>
        <v>173.79</v>
      </c>
      <c r="CP51" s="49">
        <f t="shared" si="7"/>
        <v>0</v>
      </c>
      <c r="CQ51" s="16"/>
    </row>
    <row r="52" spans="1:96" s="36" customFormat="1" ht="84" customHeight="1" x14ac:dyDescent="0.25">
      <c r="A52" s="13" t="s">
        <v>132</v>
      </c>
      <c r="B52" s="39" t="s">
        <v>133</v>
      </c>
      <c r="C52" s="39" t="s">
        <v>83</v>
      </c>
      <c r="D52" s="39" t="s">
        <v>84</v>
      </c>
      <c r="E52" s="39" t="s">
        <v>209</v>
      </c>
      <c r="F52" s="39" t="s">
        <v>210</v>
      </c>
      <c r="G52" s="14"/>
      <c r="H52" s="15" t="s">
        <v>85</v>
      </c>
      <c r="I52" s="24">
        <f t="shared" si="8"/>
        <v>20.540000000000003</v>
      </c>
      <c r="J52" s="35" t="s">
        <v>291</v>
      </c>
      <c r="K52" s="24">
        <v>0</v>
      </c>
      <c r="L52" s="24">
        <v>0</v>
      </c>
      <c r="M52" s="24">
        <v>0</v>
      </c>
      <c r="N52" s="24">
        <v>0</v>
      </c>
      <c r="O52" s="24" t="s">
        <v>85</v>
      </c>
      <c r="P52" s="24">
        <f>P53</f>
        <v>38.43</v>
      </c>
      <c r="Q52" s="24">
        <v>38.43</v>
      </c>
      <c r="R52" s="24">
        <f>R53</f>
        <v>38.43</v>
      </c>
      <c r="S52" s="24">
        <f>S53</f>
        <v>38.43</v>
      </c>
      <c r="T52" s="24">
        <f t="shared" si="9"/>
        <v>20.540000000000003</v>
      </c>
      <c r="U52" s="24">
        <f t="shared" si="10"/>
        <v>20.540000000000003</v>
      </c>
      <c r="V52" s="24">
        <v>0</v>
      </c>
      <c r="W52" s="24">
        <f t="shared" si="11"/>
        <v>20.540000000000003</v>
      </c>
      <c r="X52" s="24">
        <f t="shared" si="12"/>
        <v>20.540000000000003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4">
        <f>AI53</f>
        <v>3.6</v>
      </c>
      <c r="AJ52" s="24">
        <v>0</v>
      </c>
      <c r="AK52" s="24">
        <v>0</v>
      </c>
      <c r="AL52" s="24">
        <f t="shared" si="1"/>
        <v>3.6</v>
      </c>
      <c r="AM52" s="24">
        <v>0</v>
      </c>
      <c r="AN52" s="49">
        <v>3.6</v>
      </c>
      <c r="AO52" s="49">
        <v>0</v>
      </c>
      <c r="AP52" s="49">
        <v>0</v>
      </c>
      <c r="AQ52" s="49">
        <v>3.6</v>
      </c>
      <c r="AR52" s="49">
        <v>0</v>
      </c>
      <c r="AS52" s="24">
        <f>AS53</f>
        <v>1.51</v>
      </c>
      <c r="AT52" s="24">
        <v>0</v>
      </c>
      <c r="AU52" s="24">
        <v>0</v>
      </c>
      <c r="AV52" s="24">
        <f t="shared" si="13"/>
        <v>1.51</v>
      </c>
      <c r="AW52" s="24">
        <v>0</v>
      </c>
      <c r="AX52" s="24">
        <v>1.51</v>
      </c>
      <c r="AY52" s="24">
        <v>0</v>
      </c>
      <c r="AZ52" s="24">
        <v>0</v>
      </c>
      <c r="BA52" s="24">
        <v>1.51</v>
      </c>
      <c r="BB52" s="24">
        <v>0</v>
      </c>
      <c r="BC52" s="24">
        <f>BC53</f>
        <v>5.19</v>
      </c>
      <c r="BD52" s="24">
        <v>0</v>
      </c>
      <c r="BE52" s="24">
        <v>0</v>
      </c>
      <c r="BF52" s="24">
        <f t="shared" si="14"/>
        <v>5.19</v>
      </c>
      <c r="BG52" s="24">
        <v>0</v>
      </c>
      <c r="BH52" s="24">
        <v>5.19</v>
      </c>
      <c r="BI52" s="24">
        <v>0</v>
      </c>
      <c r="BJ52" s="24">
        <v>0</v>
      </c>
      <c r="BK52" s="24">
        <v>5.19</v>
      </c>
      <c r="BL52" s="24">
        <v>0</v>
      </c>
      <c r="BM52" s="24">
        <f>BM53</f>
        <v>4.67</v>
      </c>
      <c r="BN52" s="24">
        <v>0</v>
      </c>
      <c r="BO52" s="24">
        <v>0</v>
      </c>
      <c r="BP52" s="24">
        <f t="shared" si="15"/>
        <v>4.67</v>
      </c>
      <c r="BQ52" s="24">
        <v>0</v>
      </c>
      <c r="BR52" s="24">
        <v>4.67</v>
      </c>
      <c r="BS52" s="24">
        <v>0</v>
      </c>
      <c r="BT52" s="24">
        <v>0</v>
      </c>
      <c r="BU52" s="24">
        <v>4.67</v>
      </c>
      <c r="BV52" s="24">
        <v>0</v>
      </c>
      <c r="BW52" s="24">
        <f>BW53</f>
        <v>5.5699999999999994</v>
      </c>
      <c r="BX52" s="24">
        <v>0</v>
      </c>
      <c r="BY52" s="24">
        <v>0</v>
      </c>
      <c r="BZ52" s="24">
        <f t="shared" si="16"/>
        <v>5.5699999999999994</v>
      </c>
      <c r="CA52" s="24">
        <v>0</v>
      </c>
      <c r="CB52" s="24">
        <v>5.5699999999999994</v>
      </c>
      <c r="CC52" s="24">
        <v>0</v>
      </c>
      <c r="CD52" s="24">
        <v>0</v>
      </c>
      <c r="CE52" s="24">
        <v>5.5699999999999994</v>
      </c>
      <c r="CF52" s="24">
        <v>0</v>
      </c>
      <c r="CG52" s="24">
        <f t="shared" si="2"/>
        <v>20.540000000000003</v>
      </c>
      <c r="CH52" s="24">
        <v>0</v>
      </c>
      <c r="CI52" s="24">
        <v>0</v>
      </c>
      <c r="CJ52" s="24">
        <f t="shared" si="17"/>
        <v>20.540000000000003</v>
      </c>
      <c r="CK52" s="24">
        <v>0</v>
      </c>
      <c r="CL52" s="49">
        <f t="shared" si="3"/>
        <v>20.540000000000003</v>
      </c>
      <c r="CM52" s="49">
        <f t="shared" si="4"/>
        <v>0</v>
      </c>
      <c r="CN52" s="49">
        <f t="shared" si="5"/>
        <v>0</v>
      </c>
      <c r="CO52" s="49">
        <f t="shared" si="6"/>
        <v>20.540000000000003</v>
      </c>
      <c r="CP52" s="49">
        <f t="shared" si="7"/>
        <v>0</v>
      </c>
      <c r="CQ52" s="16"/>
    </row>
    <row r="53" spans="1:96" s="36" customFormat="1" ht="31.5" x14ac:dyDescent="0.25">
      <c r="A53" s="13" t="s">
        <v>134</v>
      </c>
      <c r="B53" s="39" t="s">
        <v>135</v>
      </c>
      <c r="C53" s="39" t="s">
        <v>83</v>
      </c>
      <c r="D53" s="39" t="s">
        <v>84</v>
      </c>
      <c r="E53" s="39" t="s">
        <v>209</v>
      </c>
      <c r="F53" s="39" t="s">
        <v>210</v>
      </c>
      <c r="G53" s="14"/>
      <c r="H53" s="15" t="s">
        <v>85</v>
      </c>
      <c r="I53" s="24">
        <f t="shared" si="8"/>
        <v>20.540000000000003</v>
      </c>
      <c r="J53" s="35" t="s">
        <v>291</v>
      </c>
      <c r="K53" s="24">
        <v>0</v>
      </c>
      <c r="L53" s="24">
        <v>0</v>
      </c>
      <c r="M53" s="24">
        <v>0</v>
      </c>
      <c r="N53" s="24">
        <v>0</v>
      </c>
      <c r="O53" s="24" t="s">
        <v>85</v>
      </c>
      <c r="P53" s="24">
        <f>P54+P55+P56+P57+P58+P59+P60+P61+P62+P63+P64+P65+P66+P67+P68+P69+P70+P71+P72+P73+P74+P75</f>
        <v>38.43</v>
      </c>
      <c r="Q53" s="24">
        <v>38.43</v>
      </c>
      <c r="R53" s="24">
        <f t="shared" ref="R53:S53" si="19">R54+R55+R56+R57+R58+R59+R60+R61+R62+R63+R64+R65+R66+R67+R68+R69+R70+R71+R72+R73+R74+R75</f>
        <v>38.43</v>
      </c>
      <c r="S53" s="24">
        <f t="shared" si="19"/>
        <v>38.43</v>
      </c>
      <c r="T53" s="24">
        <f t="shared" si="9"/>
        <v>20.540000000000003</v>
      </c>
      <c r="U53" s="24">
        <f t="shared" si="10"/>
        <v>20.540000000000003</v>
      </c>
      <c r="V53" s="24">
        <v>0</v>
      </c>
      <c r="W53" s="24">
        <f t="shared" si="11"/>
        <v>20.540000000000003</v>
      </c>
      <c r="X53" s="24">
        <f t="shared" si="12"/>
        <v>20.540000000000003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4">
        <f>AI54</f>
        <v>3.6</v>
      </c>
      <c r="AJ53" s="24">
        <v>0</v>
      </c>
      <c r="AK53" s="24">
        <v>0</v>
      </c>
      <c r="AL53" s="24">
        <f t="shared" si="1"/>
        <v>3.6</v>
      </c>
      <c r="AM53" s="24">
        <v>0</v>
      </c>
      <c r="AN53" s="49">
        <v>3.6</v>
      </c>
      <c r="AO53" s="49">
        <v>0</v>
      </c>
      <c r="AP53" s="49">
        <v>0</v>
      </c>
      <c r="AQ53" s="49">
        <v>3.6</v>
      </c>
      <c r="AR53" s="49">
        <v>0</v>
      </c>
      <c r="AS53" s="24">
        <f>AS55+AS56</f>
        <v>1.51</v>
      </c>
      <c r="AT53" s="24">
        <v>0</v>
      </c>
      <c r="AU53" s="24">
        <v>0</v>
      </c>
      <c r="AV53" s="24">
        <f t="shared" si="13"/>
        <v>1.51</v>
      </c>
      <c r="AW53" s="24">
        <v>0</v>
      </c>
      <c r="AX53" s="24">
        <v>1.51</v>
      </c>
      <c r="AY53" s="24">
        <v>0</v>
      </c>
      <c r="AZ53" s="24">
        <v>0</v>
      </c>
      <c r="BA53" s="24">
        <v>1.51</v>
      </c>
      <c r="BB53" s="24">
        <v>0</v>
      </c>
      <c r="BC53" s="24">
        <f>BC58+BC59+BC60+BC61+BC62+BC57</f>
        <v>5.19</v>
      </c>
      <c r="BD53" s="24">
        <v>0</v>
      </c>
      <c r="BE53" s="24">
        <v>0</v>
      </c>
      <c r="BF53" s="24">
        <f t="shared" si="14"/>
        <v>5.19</v>
      </c>
      <c r="BG53" s="24">
        <v>0</v>
      </c>
      <c r="BH53" s="24">
        <v>5.19</v>
      </c>
      <c r="BI53" s="24">
        <v>0</v>
      </c>
      <c r="BJ53" s="24">
        <v>0</v>
      </c>
      <c r="BK53" s="24">
        <v>5.19</v>
      </c>
      <c r="BL53" s="24">
        <v>0</v>
      </c>
      <c r="BM53" s="24">
        <f>BM63+BM64+BM65+BM66+BM67+BM68</f>
        <v>4.67</v>
      </c>
      <c r="BN53" s="24">
        <v>0</v>
      </c>
      <c r="BO53" s="24">
        <v>0</v>
      </c>
      <c r="BP53" s="24">
        <f t="shared" si="15"/>
        <v>4.67</v>
      </c>
      <c r="BQ53" s="24">
        <v>0</v>
      </c>
      <c r="BR53" s="24">
        <v>4.67</v>
      </c>
      <c r="BS53" s="24">
        <v>0</v>
      </c>
      <c r="BT53" s="24">
        <v>0</v>
      </c>
      <c r="BU53" s="24">
        <v>4.67</v>
      </c>
      <c r="BV53" s="24">
        <v>0</v>
      </c>
      <c r="BW53" s="24">
        <f>BW69+BW70+BW71+BW72+BW73+BW74+BW75</f>
        <v>5.5699999999999994</v>
      </c>
      <c r="BX53" s="24">
        <v>0</v>
      </c>
      <c r="BY53" s="24">
        <v>0</v>
      </c>
      <c r="BZ53" s="24">
        <f t="shared" si="16"/>
        <v>5.5699999999999994</v>
      </c>
      <c r="CA53" s="24">
        <v>0</v>
      </c>
      <c r="CB53" s="24">
        <v>5.5699999999999994</v>
      </c>
      <c r="CC53" s="24">
        <v>0</v>
      </c>
      <c r="CD53" s="24">
        <v>0</v>
      </c>
      <c r="CE53" s="24">
        <v>5.5699999999999994</v>
      </c>
      <c r="CF53" s="24">
        <v>0</v>
      </c>
      <c r="CG53" s="24">
        <f t="shared" si="2"/>
        <v>20.540000000000003</v>
      </c>
      <c r="CH53" s="24">
        <v>0</v>
      </c>
      <c r="CI53" s="24">
        <v>0</v>
      </c>
      <c r="CJ53" s="24">
        <f t="shared" si="17"/>
        <v>20.540000000000003</v>
      </c>
      <c r="CK53" s="24">
        <v>0</v>
      </c>
      <c r="CL53" s="49">
        <f t="shared" si="3"/>
        <v>20.540000000000003</v>
      </c>
      <c r="CM53" s="49">
        <f t="shared" si="4"/>
        <v>0</v>
      </c>
      <c r="CN53" s="49">
        <f t="shared" si="5"/>
        <v>0</v>
      </c>
      <c r="CO53" s="49">
        <f t="shared" si="6"/>
        <v>20.540000000000003</v>
      </c>
      <c r="CP53" s="49">
        <f t="shared" si="7"/>
        <v>0</v>
      </c>
      <c r="CQ53" s="16"/>
    </row>
    <row r="54" spans="1:96" ht="53.25" customHeight="1" x14ac:dyDescent="0.25">
      <c r="A54" s="17" t="s">
        <v>136</v>
      </c>
      <c r="B54" s="18" t="s">
        <v>213</v>
      </c>
      <c r="C54" s="18" t="s">
        <v>214</v>
      </c>
      <c r="D54" s="18" t="s">
        <v>84</v>
      </c>
      <c r="E54" s="18" t="s">
        <v>209</v>
      </c>
      <c r="F54" s="18" t="s">
        <v>209</v>
      </c>
      <c r="G54" s="19"/>
      <c r="H54" s="20" t="s">
        <v>85</v>
      </c>
      <c r="I54" s="25">
        <f t="shared" si="8"/>
        <v>3.6</v>
      </c>
      <c r="J54" s="30" t="s">
        <v>291</v>
      </c>
      <c r="K54" s="25">
        <v>0</v>
      </c>
      <c r="L54" s="25">
        <v>0</v>
      </c>
      <c r="M54" s="25">
        <v>0</v>
      </c>
      <c r="N54" s="25">
        <v>0</v>
      </c>
      <c r="O54" s="25" t="s">
        <v>85</v>
      </c>
      <c r="P54" s="24">
        <v>4.8</v>
      </c>
      <c r="Q54" s="25">
        <v>4.8</v>
      </c>
      <c r="R54" s="25">
        <f>P54</f>
        <v>4.8</v>
      </c>
      <c r="S54" s="25">
        <f>R54</f>
        <v>4.8</v>
      </c>
      <c r="T54" s="24">
        <f t="shared" si="9"/>
        <v>3.6</v>
      </c>
      <c r="U54" s="24">
        <f t="shared" si="10"/>
        <v>3.6</v>
      </c>
      <c r="V54" s="25">
        <v>0</v>
      </c>
      <c r="W54" s="24">
        <f t="shared" si="11"/>
        <v>3.6</v>
      </c>
      <c r="X54" s="24">
        <f t="shared" si="12"/>
        <v>3.6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3.6</v>
      </c>
      <c r="AJ54" s="25">
        <v>0</v>
      </c>
      <c r="AK54" s="25">
        <v>0</v>
      </c>
      <c r="AL54" s="25">
        <f>AI54</f>
        <v>3.6</v>
      </c>
      <c r="AM54" s="25">
        <v>0</v>
      </c>
      <c r="AN54" s="50">
        <v>3.6</v>
      </c>
      <c r="AO54" s="50">
        <v>0</v>
      </c>
      <c r="AP54" s="50">
        <v>0</v>
      </c>
      <c r="AQ54" s="50">
        <v>3.6</v>
      </c>
      <c r="AR54" s="50">
        <v>0</v>
      </c>
      <c r="AS54" s="25">
        <v>0</v>
      </c>
      <c r="AT54" s="25">
        <v>0</v>
      </c>
      <c r="AU54" s="25">
        <v>0</v>
      </c>
      <c r="AV54" s="25">
        <f t="shared" si="13"/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f t="shared" si="14"/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f t="shared" si="15"/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  <c r="BW54" s="25">
        <v>0</v>
      </c>
      <c r="BX54" s="25">
        <v>0</v>
      </c>
      <c r="BY54" s="25">
        <v>0</v>
      </c>
      <c r="BZ54" s="25">
        <f t="shared" si="16"/>
        <v>0</v>
      </c>
      <c r="CA54" s="25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4">
        <f t="shared" si="2"/>
        <v>3.6</v>
      </c>
      <c r="CH54" s="25">
        <v>0</v>
      </c>
      <c r="CI54" s="25">
        <v>0</v>
      </c>
      <c r="CJ54" s="25">
        <f t="shared" si="17"/>
        <v>3.6</v>
      </c>
      <c r="CK54" s="25">
        <v>0</v>
      </c>
      <c r="CL54" s="49">
        <f t="shared" si="3"/>
        <v>3.6</v>
      </c>
      <c r="CM54" s="49">
        <f t="shared" si="4"/>
        <v>0</v>
      </c>
      <c r="CN54" s="49">
        <f t="shared" si="5"/>
        <v>0</v>
      </c>
      <c r="CO54" s="49">
        <f t="shared" si="6"/>
        <v>3.6</v>
      </c>
      <c r="CP54" s="49">
        <f t="shared" si="7"/>
        <v>0</v>
      </c>
      <c r="CQ54" s="34"/>
      <c r="CR54" s="1"/>
    </row>
    <row r="55" spans="1:96" ht="53.25" customHeight="1" x14ac:dyDescent="0.25">
      <c r="A55" s="17" t="s">
        <v>137</v>
      </c>
      <c r="B55" s="18" t="s">
        <v>224</v>
      </c>
      <c r="C55" s="18" t="s">
        <v>226</v>
      </c>
      <c r="D55" s="18" t="s">
        <v>84</v>
      </c>
      <c r="E55" s="18" t="s">
        <v>228</v>
      </c>
      <c r="F55" s="18" t="s">
        <v>228</v>
      </c>
      <c r="G55" s="19"/>
      <c r="H55" s="20" t="s">
        <v>85</v>
      </c>
      <c r="I55" s="25">
        <f t="shared" si="8"/>
        <v>0.72</v>
      </c>
      <c r="J55" s="30" t="s">
        <v>291</v>
      </c>
      <c r="K55" s="25">
        <v>0</v>
      </c>
      <c r="L55" s="25">
        <v>0</v>
      </c>
      <c r="M55" s="25">
        <v>0</v>
      </c>
      <c r="N55" s="25">
        <v>0</v>
      </c>
      <c r="O55" s="25" t="s">
        <v>85</v>
      </c>
      <c r="P55" s="24">
        <v>0.96</v>
      </c>
      <c r="Q55" s="25">
        <v>0.96</v>
      </c>
      <c r="R55" s="25">
        <f t="shared" ref="R55:R108" si="20">P55</f>
        <v>0.96</v>
      </c>
      <c r="S55" s="25">
        <f t="shared" ref="S55:S87" si="21">R55</f>
        <v>0.96</v>
      </c>
      <c r="T55" s="24">
        <f t="shared" si="9"/>
        <v>0.72</v>
      </c>
      <c r="U55" s="24">
        <f t="shared" si="10"/>
        <v>0.72</v>
      </c>
      <c r="V55" s="25">
        <v>0</v>
      </c>
      <c r="W55" s="24">
        <f t="shared" si="11"/>
        <v>0.72</v>
      </c>
      <c r="X55" s="24">
        <f t="shared" si="12"/>
        <v>0.72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f t="shared" ref="AL55:AL108" si="22">AI55</f>
        <v>0</v>
      </c>
      <c r="AM55" s="25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25">
        <v>0.72</v>
      </c>
      <c r="AT55" s="25">
        <v>0</v>
      </c>
      <c r="AU55" s="25">
        <v>0</v>
      </c>
      <c r="AV55" s="25">
        <f t="shared" si="13"/>
        <v>0.72</v>
      </c>
      <c r="AW55" s="25">
        <v>0</v>
      </c>
      <c r="AX55" s="25">
        <v>0.72</v>
      </c>
      <c r="AY55" s="25">
        <v>0</v>
      </c>
      <c r="AZ55" s="25">
        <v>0</v>
      </c>
      <c r="BA55" s="25">
        <v>0.72</v>
      </c>
      <c r="BB55" s="25">
        <v>0</v>
      </c>
      <c r="BC55" s="25">
        <v>0</v>
      </c>
      <c r="BD55" s="25">
        <v>0</v>
      </c>
      <c r="BE55" s="25">
        <v>0</v>
      </c>
      <c r="BF55" s="25">
        <f t="shared" si="14"/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f t="shared" si="15"/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  <c r="BW55" s="25">
        <v>0</v>
      </c>
      <c r="BX55" s="25">
        <v>0</v>
      </c>
      <c r="BY55" s="25">
        <v>0</v>
      </c>
      <c r="BZ55" s="25">
        <f t="shared" si="16"/>
        <v>0</v>
      </c>
      <c r="CA55" s="25">
        <v>0</v>
      </c>
      <c r="CB55" s="25">
        <v>0</v>
      </c>
      <c r="CC55" s="25">
        <v>0</v>
      </c>
      <c r="CD55" s="25">
        <v>0</v>
      </c>
      <c r="CE55" s="25">
        <v>0</v>
      </c>
      <c r="CF55" s="25">
        <v>0</v>
      </c>
      <c r="CG55" s="24">
        <f t="shared" si="2"/>
        <v>0.72</v>
      </c>
      <c r="CH55" s="25">
        <v>0</v>
      </c>
      <c r="CI55" s="25">
        <v>0</v>
      </c>
      <c r="CJ55" s="25">
        <f t="shared" si="17"/>
        <v>0.72</v>
      </c>
      <c r="CK55" s="25">
        <v>0</v>
      </c>
      <c r="CL55" s="49">
        <f t="shared" si="3"/>
        <v>0.72</v>
      </c>
      <c r="CM55" s="49">
        <f t="shared" si="4"/>
        <v>0</v>
      </c>
      <c r="CN55" s="49">
        <f t="shared" si="5"/>
        <v>0</v>
      </c>
      <c r="CO55" s="49">
        <f t="shared" si="6"/>
        <v>0.72</v>
      </c>
      <c r="CP55" s="49">
        <f t="shared" si="7"/>
        <v>0</v>
      </c>
      <c r="CQ55" s="34"/>
      <c r="CR55" s="1"/>
    </row>
    <row r="56" spans="1:96" ht="60.75" customHeight="1" x14ac:dyDescent="0.25">
      <c r="A56" s="17" t="s">
        <v>138</v>
      </c>
      <c r="B56" s="18" t="s">
        <v>229</v>
      </c>
      <c r="C56" s="18" t="s">
        <v>227</v>
      </c>
      <c r="D56" s="18" t="s">
        <v>84</v>
      </c>
      <c r="E56" s="18" t="s">
        <v>228</v>
      </c>
      <c r="F56" s="18" t="s">
        <v>228</v>
      </c>
      <c r="G56" s="19"/>
      <c r="H56" s="20" t="s">
        <v>85</v>
      </c>
      <c r="I56" s="25">
        <f t="shared" si="8"/>
        <v>0.79</v>
      </c>
      <c r="J56" s="30" t="s">
        <v>291</v>
      </c>
      <c r="K56" s="25">
        <v>0</v>
      </c>
      <c r="L56" s="25">
        <v>0</v>
      </c>
      <c r="M56" s="25">
        <v>0</v>
      </c>
      <c r="N56" s="25">
        <v>0</v>
      </c>
      <c r="O56" s="25" t="s">
        <v>85</v>
      </c>
      <c r="P56" s="24">
        <v>1.23</v>
      </c>
      <c r="Q56" s="25">
        <v>1.23</v>
      </c>
      <c r="R56" s="25">
        <f t="shared" si="20"/>
        <v>1.23</v>
      </c>
      <c r="S56" s="25">
        <f t="shared" si="21"/>
        <v>1.23</v>
      </c>
      <c r="T56" s="24">
        <f t="shared" si="9"/>
        <v>0.79</v>
      </c>
      <c r="U56" s="24">
        <f t="shared" si="10"/>
        <v>0.79</v>
      </c>
      <c r="V56" s="25">
        <v>0</v>
      </c>
      <c r="W56" s="24">
        <f t="shared" si="11"/>
        <v>0.79</v>
      </c>
      <c r="X56" s="24">
        <f t="shared" si="12"/>
        <v>0.79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f t="shared" si="22"/>
        <v>0</v>
      </c>
      <c r="AM56" s="25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25">
        <v>0.79</v>
      </c>
      <c r="AT56" s="25">
        <v>0</v>
      </c>
      <c r="AU56" s="25">
        <v>0</v>
      </c>
      <c r="AV56" s="25">
        <f t="shared" si="13"/>
        <v>0.79</v>
      </c>
      <c r="AW56" s="25">
        <v>0</v>
      </c>
      <c r="AX56" s="25">
        <v>0.79</v>
      </c>
      <c r="AY56" s="25">
        <v>0</v>
      </c>
      <c r="AZ56" s="25">
        <v>0</v>
      </c>
      <c r="BA56" s="25">
        <v>0.79</v>
      </c>
      <c r="BB56" s="25">
        <v>0</v>
      </c>
      <c r="BC56" s="25">
        <v>0</v>
      </c>
      <c r="BD56" s="25">
        <v>0</v>
      </c>
      <c r="BE56" s="25">
        <v>0</v>
      </c>
      <c r="BF56" s="25">
        <f t="shared" si="14"/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f t="shared" si="15"/>
        <v>0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5">
        <v>0</v>
      </c>
      <c r="BW56" s="25">
        <v>0</v>
      </c>
      <c r="BX56" s="25">
        <v>0</v>
      </c>
      <c r="BY56" s="25">
        <v>0</v>
      </c>
      <c r="BZ56" s="25">
        <f t="shared" si="16"/>
        <v>0</v>
      </c>
      <c r="CA56" s="25">
        <v>0</v>
      </c>
      <c r="CB56" s="25">
        <v>0</v>
      </c>
      <c r="CC56" s="25">
        <v>0</v>
      </c>
      <c r="CD56" s="25">
        <v>0</v>
      </c>
      <c r="CE56" s="25">
        <v>0</v>
      </c>
      <c r="CF56" s="25">
        <v>0</v>
      </c>
      <c r="CG56" s="24">
        <f t="shared" si="2"/>
        <v>0.79</v>
      </c>
      <c r="CH56" s="25">
        <v>0</v>
      </c>
      <c r="CI56" s="25">
        <v>0</v>
      </c>
      <c r="CJ56" s="25">
        <f t="shared" si="17"/>
        <v>0.79</v>
      </c>
      <c r="CK56" s="25">
        <v>0</v>
      </c>
      <c r="CL56" s="49">
        <f t="shared" si="3"/>
        <v>0.79</v>
      </c>
      <c r="CM56" s="49">
        <f t="shared" si="4"/>
        <v>0</v>
      </c>
      <c r="CN56" s="49">
        <f t="shared" si="5"/>
        <v>0</v>
      </c>
      <c r="CO56" s="49">
        <f t="shared" si="6"/>
        <v>0.79</v>
      </c>
      <c r="CP56" s="49">
        <f t="shared" si="7"/>
        <v>0</v>
      </c>
      <c r="CQ56" s="34"/>
      <c r="CR56" s="1"/>
    </row>
    <row r="57" spans="1:96" ht="56.45" customHeight="1" x14ac:dyDescent="0.25">
      <c r="A57" s="17" t="s">
        <v>139</v>
      </c>
      <c r="B57" s="18" t="s">
        <v>225</v>
      </c>
      <c r="C57" s="18" t="s">
        <v>317</v>
      </c>
      <c r="D57" s="18" t="s">
        <v>84</v>
      </c>
      <c r="E57" s="18" t="s">
        <v>247</v>
      </c>
      <c r="F57" s="18" t="s">
        <v>228</v>
      </c>
      <c r="G57" s="19"/>
      <c r="H57" s="20" t="s">
        <v>85</v>
      </c>
      <c r="I57" s="25">
        <f t="shared" si="8"/>
        <v>0.79</v>
      </c>
      <c r="J57" s="30" t="s">
        <v>291</v>
      </c>
      <c r="K57" s="25">
        <v>0</v>
      </c>
      <c r="L57" s="25">
        <v>0</v>
      </c>
      <c r="M57" s="25">
        <v>0</v>
      </c>
      <c r="N57" s="25">
        <v>0</v>
      </c>
      <c r="O57" s="25" t="s">
        <v>85</v>
      </c>
      <c r="P57" s="24">
        <v>1.23</v>
      </c>
      <c r="Q57" s="25">
        <v>1.23</v>
      </c>
      <c r="R57" s="25">
        <f t="shared" si="20"/>
        <v>1.23</v>
      </c>
      <c r="S57" s="25">
        <f t="shared" si="21"/>
        <v>1.23</v>
      </c>
      <c r="T57" s="24">
        <f t="shared" si="9"/>
        <v>0.79</v>
      </c>
      <c r="U57" s="24">
        <f t="shared" si="10"/>
        <v>0.79</v>
      </c>
      <c r="V57" s="25">
        <v>0</v>
      </c>
      <c r="W57" s="24">
        <f t="shared" si="11"/>
        <v>0.79</v>
      </c>
      <c r="X57" s="24">
        <f t="shared" si="12"/>
        <v>0.79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f t="shared" si="22"/>
        <v>0</v>
      </c>
      <c r="AM57" s="25"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25">
        <v>0</v>
      </c>
      <c r="AT57" s="25">
        <v>0</v>
      </c>
      <c r="AU57" s="25">
        <v>0</v>
      </c>
      <c r="AV57" s="25">
        <f t="shared" si="13"/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0.79</v>
      </c>
      <c r="BD57" s="25">
        <v>0</v>
      </c>
      <c r="BE57" s="25">
        <v>0</v>
      </c>
      <c r="BF57" s="25">
        <f t="shared" si="14"/>
        <v>0.79</v>
      </c>
      <c r="BG57" s="25">
        <v>0</v>
      </c>
      <c r="BH57" s="25">
        <v>0.79</v>
      </c>
      <c r="BI57" s="25">
        <v>0</v>
      </c>
      <c r="BJ57" s="25">
        <v>0</v>
      </c>
      <c r="BK57" s="25">
        <v>0.79</v>
      </c>
      <c r="BL57" s="25">
        <v>0</v>
      </c>
      <c r="BM57" s="25">
        <v>0</v>
      </c>
      <c r="BN57" s="25">
        <v>0</v>
      </c>
      <c r="BO57" s="25">
        <v>0</v>
      </c>
      <c r="BP57" s="25">
        <f t="shared" si="15"/>
        <v>0</v>
      </c>
      <c r="BQ57" s="25">
        <v>0</v>
      </c>
      <c r="BR57" s="25">
        <v>0</v>
      </c>
      <c r="BS57" s="25">
        <v>0</v>
      </c>
      <c r="BT57" s="25">
        <v>0</v>
      </c>
      <c r="BU57" s="25">
        <v>0</v>
      </c>
      <c r="BV57" s="25">
        <v>0</v>
      </c>
      <c r="BW57" s="25">
        <v>0</v>
      </c>
      <c r="BX57" s="25">
        <v>0</v>
      </c>
      <c r="BY57" s="25">
        <v>0</v>
      </c>
      <c r="BZ57" s="25">
        <f t="shared" si="16"/>
        <v>0</v>
      </c>
      <c r="CA57" s="25">
        <v>0</v>
      </c>
      <c r="CB57" s="25">
        <v>0</v>
      </c>
      <c r="CC57" s="25">
        <v>0</v>
      </c>
      <c r="CD57" s="25">
        <v>0</v>
      </c>
      <c r="CE57" s="25">
        <v>0</v>
      </c>
      <c r="CF57" s="25">
        <v>0</v>
      </c>
      <c r="CG57" s="24">
        <f t="shared" si="2"/>
        <v>0.79</v>
      </c>
      <c r="CH57" s="25">
        <v>0</v>
      </c>
      <c r="CI57" s="25">
        <v>0</v>
      </c>
      <c r="CJ57" s="25">
        <f t="shared" si="17"/>
        <v>0.79</v>
      </c>
      <c r="CK57" s="25">
        <v>0</v>
      </c>
      <c r="CL57" s="49">
        <f t="shared" si="3"/>
        <v>0.79</v>
      </c>
      <c r="CM57" s="49">
        <f t="shared" si="4"/>
        <v>0</v>
      </c>
      <c r="CN57" s="49">
        <f t="shared" si="5"/>
        <v>0</v>
      </c>
      <c r="CO57" s="49">
        <f t="shared" si="6"/>
        <v>0.79</v>
      </c>
      <c r="CP57" s="49">
        <f t="shared" si="7"/>
        <v>0</v>
      </c>
      <c r="CQ57" s="34"/>
      <c r="CR57" s="1"/>
    </row>
    <row r="58" spans="1:96" ht="68.45" customHeight="1" x14ac:dyDescent="0.25">
      <c r="A58" s="18" t="s">
        <v>140</v>
      </c>
      <c r="B58" s="18" t="s">
        <v>236</v>
      </c>
      <c r="C58" s="18" t="s">
        <v>242</v>
      </c>
      <c r="D58" s="18" t="s">
        <v>84</v>
      </c>
      <c r="E58" s="18" t="s">
        <v>247</v>
      </c>
      <c r="F58" s="18" t="s">
        <v>247</v>
      </c>
      <c r="G58" s="19"/>
      <c r="H58" s="20" t="s">
        <v>85</v>
      </c>
      <c r="I58" s="25">
        <f t="shared" si="8"/>
        <v>0.79</v>
      </c>
      <c r="J58" s="30" t="s">
        <v>291</v>
      </c>
      <c r="K58" s="25">
        <v>0</v>
      </c>
      <c r="L58" s="25">
        <v>0</v>
      </c>
      <c r="M58" s="25">
        <v>0</v>
      </c>
      <c r="N58" s="25">
        <v>0</v>
      </c>
      <c r="O58" s="25" t="s">
        <v>85</v>
      </c>
      <c r="P58" s="24">
        <v>1.23</v>
      </c>
      <c r="Q58" s="25">
        <v>1.23</v>
      </c>
      <c r="R58" s="25">
        <f t="shared" si="20"/>
        <v>1.23</v>
      </c>
      <c r="S58" s="25">
        <f t="shared" si="21"/>
        <v>1.23</v>
      </c>
      <c r="T58" s="24">
        <f t="shared" si="9"/>
        <v>0.79</v>
      </c>
      <c r="U58" s="24">
        <f t="shared" si="10"/>
        <v>0.79</v>
      </c>
      <c r="V58" s="25">
        <v>0</v>
      </c>
      <c r="W58" s="24">
        <f t="shared" si="11"/>
        <v>0.79</v>
      </c>
      <c r="X58" s="24">
        <f t="shared" si="12"/>
        <v>0.79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f t="shared" si="22"/>
        <v>0</v>
      </c>
      <c r="AM58" s="25"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25">
        <v>0</v>
      </c>
      <c r="AT58" s="25">
        <v>0</v>
      </c>
      <c r="AU58" s="25">
        <v>0</v>
      </c>
      <c r="AV58" s="25">
        <f t="shared" si="13"/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31">
        <v>0.79</v>
      </c>
      <c r="BD58" s="25">
        <v>0</v>
      </c>
      <c r="BE58" s="25">
        <v>0</v>
      </c>
      <c r="BF58" s="25">
        <f t="shared" si="14"/>
        <v>0.79</v>
      </c>
      <c r="BG58" s="25">
        <v>0</v>
      </c>
      <c r="BH58" s="31">
        <v>0.79</v>
      </c>
      <c r="BI58" s="25">
        <v>0</v>
      </c>
      <c r="BJ58" s="25">
        <v>0</v>
      </c>
      <c r="BK58" s="25">
        <v>0.79</v>
      </c>
      <c r="BL58" s="25">
        <v>0</v>
      </c>
      <c r="BM58" s="25">
        <v>0</v>
      </c>
      <c r="BN58" s="25">
        <v>0</v>
      </c>
      <c r="BO58" s="25">
        <v>0</v>
      </c>
      <c r="BP58" s="25">
        <f t="shared" si="15"/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25">
        <v>0</v>
      </c>
      <c r="BW58" s="25">
        <v>0</v>
      </c>
      <c r="BX58" s="25">
        <v>0</v>
      </c>
      <c r="BY58" s="25">
        <v>0</v>
      </c>
      <c r="BZ58" s="25">
        <f t="shared" si="16"/>
        <v>0</v>
      </c>
      <c r="CA58" s="25">
        <v>0</v>
      </c>
      <c r="CB58" s="25">
        <v>0</v>
      </c>
      <c r="CC58" s="25">
        <v>0</v>
      </c>
      <c r="CD58" s="25">
        <v>0</v>
      </c>
      <c r="CE58" s="25">
        <v>0</v>
      </c>
      <c r="CF58" s="25">
        <v>0</v>
      </c>
      <c r="CG58" s="24">
        <f t="shared" si="2"/>
        <v>0.79</v>
      </c>
      <c r="CH58" s="25">
        <v>0</v>
      </c>
      <c r="CI58" s="25">
        <v>0</v>
      </c>
      <c r="CJ58" s="25">
        <f t="shared" si="17"/>
        <v>0.79</v>
      </c>
      <c r="CK58" s="25">
        <v>0</v>
      </c>
      <c r="CL58" s="49">
        <f t="shared" si="3"/>
        <v>0.79</v>
      </c>
      <c r="CM58" s="49">
        <f t="shared" si="4"/>
        <v>0</v>
      </c>
      <c r="CN58" s="49">
        <f t="shared" si="5"/>
        <v>0</v>
      </c>
      <c r="CO58" s="49">
        <f t="shared" si="6"/>
        <v>0.79</v>
      </c>
      <c r="CP58" s="49">
        <f t="shared" si="7"/>
        <v>0</v>
      </c>
      <c r="CQ58" s="34"/>
      <c r="CR58" s="1"/>
    </row>
    <row r="59" spans="1:96" ht="59.45" customHeight="1" x14ac:dyDescent="0.25">
      <c r="A59" s="18" t="s">
        <v>141</v>
      </c>
      <c r="B59" s="18" t="s">
        <v>237</v>
      </c>
      <c r="C59" s="18" t="s">
        <v>243</v>
      </c>
      <c r="D59" s="18" t="s">
        <v>84</v>
      </c>
      <c r="E59" s="18" t="s">
        <v>247</v>
      </c>
      <c r="F59" s="18" t="s">
        <v>247</v>
      </c>
      <c r="G59" s="19"/>
      <c r="H59" s="20" t="s">
        <v>85</v>
      </c>
      <c r="I59" s="25">
        <f t="shared" si="8"/>
        <v>0.94</v>
      </c>
      <c r="J59" s="30" t="s">
        <v>291</v>
      </c>
      <c r="K59" s="25">
        <v>0</v>
      </c>
      <c r="L59" s="25">
        <v>0</v>
      </c>
      <c r="M59" s="25">
        <v>0</v>
      </c>
      <c r="N59" s="25">
        <v>0</v>
      </c>
      <c r="O59" s="25" t="s">
        <v>85</v>
      </c>
      <c r="P59" s="24">
        <v>2.58</v>
      </c>
      <c r="Q59" s="25">
        <v>2.58</v>
      </c>
      <c r="R59" s="25">
        <f t="shared" si="20"/>
        <v>2.58</v>
      </c>
      <c r="S59" s="25">
        <f t="shared" si="21"/>
        <v>2.58</v>
      </c>
      <c r="T59" s="24">
        <f t="shared" si="9"/>
        <v>0.94</v>
      </c>
      <c r="U59" s="24">
        <f t="shared" si="10"/>
        <v>0.94</v>
      </c>
      <c r="V59" s="25">
        <v>0</v>
      </c>
      <c r="W59" s="24">
        <f t="shared" si="11"/>
        <v>0.94</v>
      </c>
      <c r="X59" s="24">
        <f t="shared" si="12"/>
        <v>0.94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f t="shared" si="22"/>
        <v>0</v>
      </c>
      <c r="AM59" s="25"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25">
        <v>0</v>
      </c>
      <c r="AT59" s="25">
        <v>0</v>
      </c>
      <c r="AU59" s="25">
        <v>0</v>
      </c>
      <c r="AV59" s="25">
        <f t="shared" si="13"/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31">
        <v>0.94</v>
      </c>
      <c r="BD59" s="25">
        <v>0</v>
      </c>
      <c r="BE59" s="25">
        <v>0</v>
      </c>
      <c r="BF59" s="25">
        <f t="shared" si="14"/>
        <v>0.94</v>
      </c>
      <c r="BG59" s="25">
        <v>0</v>
      </c>
      <c r="BH59" s="31">
        <v>0.94</v>
      </c>
      <c r="BI59" s="25">
        <v>0</v>
      </c>
      <c r="BJ59" s="25">
        <v>0</v>
      </c>
      <c r="BK59" s="25">
        <v>0.94</v>
      </c>
      <c r="BL59" s="25">
        <v>0</v>
      </c>
      <c r="BM59" s="25">
        <v>0</v>
      </c>
      <c r="BN59" s="25">
        <v>0</v>
      </c>
      <c r="BO59" s="25">
        <v>0</v>
      </c>
      <c r="BP59" s="25">
        <f t="shared" si="15"/>
        <v>0</v>
      </c>
      <c r="BQ59" s="25">
        <v>0</v>
      </c>
      <c r="BR59" s="25">
        <v>0</v>
      </c>
      <c r="BS59" s="25">
        <v>0</v>
      </c>
      <c r="BT59" s="25">
        <v>0</v>
      </c>
      <c r="BU59" s="25">
        <v>0</v>
      </c>
      <c r="BV59" s="25">
        <v>0</v>
      </c>
      <c r="BW59" s="25">
        <v>0</v>
      </c>
      <c r="BX59" s="25">
        <v>0</v>
      </c>
      <c r="BY59" s="25">
        <v>0</v>
      </c>
      <c r="BZ59" s="25">
        <f t="shared" si="16"/>
        <v>0</v>
      </c>
      <c r="CA59" s="25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4">
        <f t="shared" si="2"/>
        <v>0.94</v>
      </c>
      <c r="CH59" s="25">
        <v>0</v>
      </c>
      <c r="CI59" s="25">
        <v>0</v>
      </c>
      <c r="CJ59" s="25">
        <f t="shared" si="17"/>
        <v>0.94</v>
      </c>
      <c r="CK59" s="25">
        <v>0</v>
      </c>
      <c r="CL59" s="49">
        <f t="shared" si="3"/>
        <v>0.94</v>
      </c>
      <c r="CM59" s="49">
        <f t="shared" si="4"/>
        <v>0</v>
      </c>
      <c r="CN59" s="49">
        <f t="shared" si="5"/>
        <v>0</v>
      </c>
      <c r="CO59" s="49">
        <f t="shared" si="6"/>
        <v>0.94</v>
      </c>
      <c r="CP59" s="49">
        <f t="shared" si="7"/>
        <v>0</v>
      </c>
      <c r="CQ59" s="34"/>
      <c r="CR59" s="1"/>
    </row>
    <row r="60" spans="1:96" ht="57.6" customHeight="1" x14ac:dyDescent="0.25">
      <c r="A60" s="18" t="s">
        <v>142</v>
      </c>
      <c r="B60" s="18" t="s">
        <v>238</v>
      </c>
      <c r="C60" s="18" t="s">
        <v>244</v>
      </c>
      <c r="D60" s="18" t="s">
        <v>84</v>
      </c>
      <c r="E60" s="18" t="s">
        <v>247</v>
      </c>
      <c r="F60" s="18" t="s">
        <v>247</v>
      </c>
      <c r="G60" s="19"/>
      <c r="H60" s="20" t="s">
        <v>85</v>
      </c>
      <c r="I60" s="25">
        <f t="shared" si="8"/>
        <v>0.79</v>
      </c>
      <c r="J60" s="30" t="s">
        <v>291</v>
      </c>
      <c r="K60" s="25">
        <v>0</v>
      </c>
      <c r="L60" s="25">
        <v>0</v>
      </c>
      <c r="M60" s="25">
        <v>0</v>
      </c>
      <c r="N60" s="25">
        <v>0</v>
      </c>
      <c r="O60" s="25" t="s">
        <v>85</v>
      </c>
      <c r="P60" s="24">
        <v>1.23</v>
      </c>
      <c r="Q60" s="25">
        <v>1.23</v>
      </c>
      <c r="R60" s="25">
        <f t="shared" si="20"/>
        <v>1.23</v>
      </c>
      <c r="S60" s="25">
        <f t="shared" si="21"/>
        <v>1.23</v>
      </c>
      <c r="T60" s="24">
        <f t="shared" si="9"/>
        <v>0.79</v>
      </c>
      <c r="U60" s="24">
        <f t="shared" si="10"/>
        <v>0.79</v>
      </c>
      <c r="V60" s="25">
        <v>0</v>
      </c>
      <c r="W60" s="24">
        <f t="shared" si="11"/>
        <v>0.79</v>
      </c>
      <c r="X60" s="24">
        <f t="shared" si="12"/>
        <v>0.79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f t="shared" si="22"/>
        <v>0</v>
      </c>
      <c r="AM60" s="25"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25">
        <v>0</v>
      </c>
      <c r="AT60" s="25">
        <v>0</v>
      </c>
      <c r="AU60" s="25">
        <v>0</v>
      </c>
      <c r="AV60" s="25">
        <f t="shared" si="13"/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31">
        <v>0.79</v>
      </c>
      <c r="BD60" s="25">
        <v>0</v>
      </c>
      <c r="BE60" s="25">
        <v>0</v>
      </c>
      <c r="BF60" s="25">
        <f t="shared" si="14"/>
        <v>0.79</v>
      </c>
      <c r="BG60" s="25">
        <v>0</v>
      </c>
      <c r="BH60" s="31">
        <v>0.79</v>
      </c>
      <c r="BI60" s="25">
        <v>0</v>
      </c>
      <c r="BJ60" s="25">
        <v>0</v>
      </c>
      <c r="BK60" s="25">
        <v>0.79</v>
      </c>
      <c r="BL60" s="25">
        <v>0</v>
      </c>
      <c r="BM60" s="25">
        <v>0</v>
      </c>
      <c r="BN60" s="25">
        <v>0</v>
      </c>
      <c r="BO60" s="25">
        <v>0</v>
      </c>
      <c r="BP60" s="25">
        <f t="shared" si="15"/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  <c r="BW60" s="25">
        <v>0</v>
      </c>
      <c r="BX60" s="25">
        <v>0</v>
      </c>
      <c r="BY60" s="25">
        <v>0</v>
      </c>
      <c r="BZ60" s="25">
        <f t="shared" si="16"/>
        <v>0</v>
      </c>
      <c r="CA60" s="25">
        <v>0</v>
      </c>
      <c r="CB60" s="25">
        <v>0</v>
      </c>
      <c r="CC60" s="25">
        <v>0</v>
      </c>
      <c r="CD60" s="25">
        <v>0</v>
      </c>
      <c r="CE60" s="25">
        <v>0</v>
      </c>
      <c r="CF60" s="25">
        <v>0</v>
      </c>
      <c r="CG60" s="24">
        <f t="shared" si="2"/>
        <v>0.79</v>
      </c>
      <c r="CH60" s="25">
        <v>0</v>
      </c>
      <c r="CI60" s="25">
        <v>0</v>
      </c>
      <c r="CJ60" s="25">
        <f t="shared" si="17"/>
        <v>0.79</v>
      </c>
      <c r="CK60" s="25">
        <v>0</v>
      </c>
      <c r="CL60" s="49">
        <f t="shared" si="3"/>
        <v>0.79</v>
      </c>
      <c r="CM60" s="49">
        <f t="shared" si="4"/>
        <v>0</v>
      </c>
      <c r="CN60" s="49">
        <f t="shared" si="5"/>
        <v>0</v>
      </c>
      <c r="CO60" s="49">
        <f t="shared" si="6"/>
        <v>0.79</v>
      </c>
      <c r="CP60" s="49">
        <f t="shared" si="7"/>
        <v>0</v>
      </c>
      <c r="CQ60" s="34"/>
      <c r="CR60" s="1"/>
    </row>
    <row r="61" spans="1:96" ht="51" customHeight="1" x14ac:dyDescent="0.25">
      <c r="A61" s="18" t="s">
        <v>143</v>
      </c>
      <c r="B61" s="18" t="s">
        <v>239</v>
      </c>
      <c r="C61" s="18" t="s">
        <v>245</v>
      </c>
      <c r="D61" s="18" t="s">
        <v>84</v>
      </c>
      <c r="E61" s="18" t="s">
        <v>247</v>
      </c>
      <c r="F61" s="18" t="s">
        <v>247</v>
      </c>
      <c r="G61" s="19"/>
      <c r="H61" s="20" t="s">
        <v>85</v>
      </c>
      <c r="I61" s="25">
        <f t="shared" si="8"/>
        <v>0.94</v>
      </c>
      <c r="J61" s="30" t="s">
        <v>291</v>
      </c>
      <c r="K61" s="25">
        <v>0</v>
      </c>
      <c r="L61" s="25">
        <v>0</v>
      </c>
      <c r="M61" s="25">
        <v>0</v>
      </c>
      <c r="N61" s="25">
        <v>0</v>
      </c>
      <c r="O61" s="25" t="s">
        <v>85</v>
      </c>
      <c r="P61" s="24">
        <v>2.58</v>
      </c>
      <c r="Q61" s="25">
        <v>2.58</v>
      </c>
      <c r="R61" s="25">
        <f t="shared" si="20"/>
        <v>2.58</v>
      </c>
      <c r="S61" s="25">
        <f t="shared" si="21"/>
        <v>2.58</v>
      </c>
      <c r="T61" s="24">
        <f t="shared" si="9"/>
        <v>0.94</v>
      </c>
      <c r="U61" s="24">
        <f t="shared" si="10"/>
        <v>0.94</v>
      </c>
      <c r="V61" s="25">
        <v>0</v>
      </c>
      <c r="W61" s="24">
        <f t="shared" si="11"/>
        <v>0.94</v>
      </c>
      <c r="X61" s="24">
        <f t="shared" si="12"/>
        <v>0.94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f t="shared" si="22"/>
        <v>0</v>
      </c>
      <c r="AM61" s="25"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25">
        <v>0</v>
      </c>
      <c r="AT61" s="25">
        <v>0</v>
      </c>
      <c r="AU61" s="25">
        <v>0</v>
      </c>
      <c r="AV61" s="25">
        <f t="shared" si="13"/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31">
        <v>0.94</v>
      </c>
      <c r="BD61" s="25">
        <v>0</v>
      </c>
      <c r="BE61" s="25">
        <v>0</v>
      </c>
      <c r="BF61" s="25">
        <f t="shared" si="14"/>
        <v>0.94</v>
      </c>
      <c r="BG61" s="25">
        <v>0</v>
      </c>
      <c r="BH61" s="31">
        <v>0.94</v>
      </c>
      <c r="BI61" s="25">
        <v>0</v>
      </c>
      <c r="BJ61" s="25">
        <v>0</v>
      </c>
      <c r="BK61" s="25">
        <v>0.94</v>
      </c>
      <c r="BL61" s="25">
        <v>0</v>
      </c>
      <c r="BM61" s="25">
        <v>0</v>
      </c>
      <c r="BN61" s="25">
        <v>0</v>
      </c>
      <c r="BO61" s="25">
        <v>0</v>
      </c>
      <c r="BP61" s="25">
        <f t="shared" si="15"/>
        <v>0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  <c r="BW61" s="25">
        <v>0</v>
      </c>
      <c r="BX61" s="25">
        <v>0</v>
      </c>
      <c r="BY61" s="25">
        <v>0</v>
      </c>
      <c r="BZ61" s="25">
        <f t="shared" si="16"/>
        <v>0</v>
      </c>
      <c r="CA61" s="25">
        <v>0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4">
        <f t="shared" si="2"/>
        <v>0.94</v>
      </c>
      <c r="CH61" s="25">
        <v>0</v>
      </c>
      <c r="CI61" s="25">
        <v>0</v>
      </c>
      <c r="CJ61" s="25">
        <f t="shared" si="17"/>
        <v>0.94</v>
      </c>
      <c r="CK61" s="25">
        <v>0</v>
      </c>
      <c r="CL61" s="49">
        <f t="shared" si="3"/>
        <v>0.94</v>
      </c>
      <c r="CM61" s="49">
        <f t="shared" si="4"/>
        <v>0</v>
      </c>
      <c r="CN61" s="49">
        <f t="shared" si="5"/>
        <v>0</v>
      </c>
      <c r="CO61" s="49">
        <f t="shared" si="6"/>
        <v>0.94</v>
      </c>
      <c r="CP61" s="49">
        <f t="shared" si="7"/>
        <v>0</v>
      </c>
      <c r="CQ61" s="34"/>
      <c r="CR61" s="1"/>
    </row>
    <row r="62" spans="1:96" ht="54.6" customHeight="1" x14ac:dyDescent="0.25">
      <c r="A62" s="18" t="s">
        <v>144</v>
      </c>
      <c r="B62" s="18" t="s">
        <v>240</v>
      </c>
      <c r="C62" s="18" t="s">
        <v>246</v>
      </c>
      <c r="D62" s="18" t="s">
        <v>84</v>
      </c>
      <c r="E62" s="18" t="s">
        <v>247</v>
      </c>
      <c r="F62" s="18" t="s">
        <v>247</v>
      </c>
      <c r="G62" s="19"/>
      <c r="H62" s="20" t="s">
        <v>85</v>
      </c>
      <c r="I62" s="25">
        <f t="shared" si="8"/>
        <v>0.94</v>
      </c>
      <c r="J62" s="30" t="s">
        <v>291</v>
      </c>
      <c r="K62" s="25">
        <v>0</v>
      </c>
      <c r="L62" s="25">
        <v>0</v>
      </c>
      <c r="M62" s="25">
        <v>0</v>
      </c>
      <c r="N62" s="25">
        <v>0</v>
      </c>
      <c r="O62" s="25" t="s">
        <v>85</v>
      </c>
      <c r="P62" s="24">
        <v>2.58</v>
      </c>
      <c r="Q62" s="25">
        <v>2.58</v>
      </c>
      <c r="R62" s="25">
        <f t="shared" si="20"/>
        <v>2.58</v>
      </c>
      <c r="S62" s="25">
        <f t="shared" si="21"/>
        <v>2.58</v>
      </c>
      <c r="T62" s="24">
        <f t="shared" si="9"/>
        <v>0.94</v>
      </c>
      <c r="U62" s="24">
        <f t="shared" si="10"/>
        <v>0.94</v>
      </c>
      <c r="V62" s="25">
        <v>0</v>
      </c>
      <c r="W62" s="24">
        <f t="shared" si="11"/>
        <v>0.94</v>
      </c>
      <c r="X62" s="24">
        <f t="shared" si="12"/>
        <v>0.94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f t="shared" si="22"/>
        <v>0</v>
      </c>
      <c r="AM62" s="25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25">
        <v>0</v>
      </c>
      <c r="AT62" s="25">
        <v>0</v>
      </c>
      <c r="AU62" s="25">
        <v>0</v>
      </c>
      <c r="AV62" s="25">
        <f t="shared" si="13"/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31">
        <v>0.94</v>
      </c>
      <c r="BD62" s="25">
        <v>0</v>
      </c>
      <c r="BE62" s="25">
        <v>0</v>
      </c>
      <c r="BF62" s="25">
        <f t="shared" si="14"/>
        <v>0.94</v>
      </c>
      <c r="BG62" s="25">
        <v>0</v>
      </c>
      <c r="BH62" s="31">
        <v>0.94</v>
      </c>
      <c r="BI62" s="25">
        <v>0</v>
      </c>
      <c r="BJ62" s="25">
        <v>0</v>
      </c>
      <c r="BK62" s="25">
        <v>0.94</v>
      </c>
      <c r="BL62" s="25">
        <v>0</v>
      </c>
      <c r="BM62" s="25">
        <v>0</v>
      </c>
      <c r="BN62" s="25">
        <v>0</v>
      </c>
      <c r="BO62" s="25">
        <v>0</v>
      </c>
      <c r="BP62" s="25">
        <f t="shared" si="15"/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  <c r="BW62" s="25">
        <v>0</v>
      </c>
      <c r="BX62" s="25">
        <v>0</v>
      </c>
      <c r="BY62" s="25">
        <v>0</v>
      </c>
      <c r="BZ62" s="25">
        <f t="shared" si="16"/>
        <v>0</v>
      </c>
      <c r="CA62" s="25">
        <v>0</v>
      </c>
      <c r="CB62" s="25">
        <v>0</v>
      </c>
      <c r="CC62" s="25">
        <v>0</v>
      </c>
      <c r="CD62" s="25">
        <v>0</v>
      </c>
      <c r="CE62" s="25">
        <v>0</v>
      </c>
      <c r="CF62" s="25">
        <v>0</v>
      </c>
      <c r="CG62" s="24">
        <f t="shared" si="2"/>
        <v>0.94</v>
      </c>
      <c r="CH62" s="25">
        <v>0</v>
      </c>
      <c r="CI62" s="25">
        <v>0</v>
      </c>
      <c r="CJ62" s="25">
        <f t="shared" si="17"/>
        <v>0.94</v>
      </c>
      <c r="CK62" s="25">
        <v>0</v>
      </c>
      <c r="CL62" s="49">
        <f t="shared" si="3"/>
        <v>0.94</v>
      </c>
      <c r="CM62" s="49">
        <f t="shared" si="4"/>
        <v>0</v>
      </c>
      <c r="CN62" s="49">
        <f t="shared" si="5"/>
        <v>0</v>
      </c>
      <c r="CO62" s="49">
        <f t="shared" si="6"/>
        <v>0.94</v>
      </c>
      <c r="CP62" s="49">
        <f t="shared" si="7"/>
        <v>0</v>
      </c>
      <c r="CQ62" s="34"/>
      <c r="CR62" s="1"/>
    </row>
    <row r="63" spans="1:96" ht="45" customHeight="1" x14ac:dyDescent="0.25">
      <c r="A63" s="18" t="s">
        <v>145</v>
      </c>
      <c r="B63" s="18" t="s">
        <v>251</v>
      </c>
      <c r="C63" s="18" t="s">
        <v>264</v>
      </c>
      <c r="D63" s="18" t="s">
        <v>84</v>
      </c>
      <c r="E63" s="18" t="s">
        <v>263</v>
      </c>
      <c r="F63" s="18" t="s">
        <v>263</v>
      </c>
      <c r="G63" s="19"/>
      <c r="H63" s="20" t="s">
        <v>85</v>
      </c>
      <c r="I63" s="25">
        <f t="shared" si="8"/>
        <v>0.79</v>
      </c>
      <c r="J63" s="30" t="s">
        <v>291</v>
      </c>
      <c r="K63" s="25">
        <v>0</v>
      </c>
      <c r="L63" s="25">
        <v>0</v>
      </c>
      <c r="M63" s="25">
        <v>0</v>
      </c>
      <c r="N63" s="25">
        <v>0</v>
      </c>
      <c r="O63" s="25" t="s">
        <v>85</v>
      </c>
      <c r="P63" s="24">
        <v>1.23</v>
      </c>
      <c r="Q63" s="25">
        <v>1.23</v>
      </c>
      <c r="R63" s="25">
        <f t="shared" si="20"/>
        <v>1.23</v>
      </c>
      <c r="S63" s="25">
        <f t="shared" si="21"/>
        <v>1.23</v>
      </c>
      <c r="T63" s="24">
        <f t="shared" si="9"/>
        <v>0.79</v>
      </c>
      <c r="U63" s="24">
        <f t="shared" si="10"/>
        <v>0.79</v>
      </c>
      <c r="V63" s="25">
        <v>0</v>
      </c>
      <c r="W63" s="24">
        <f t="shared" si="11"/>
        <v>0.79</v>
      </c>
      <c r="X63" s="24">
        <f t="shared" si="12"/>
        <v>0.79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f t="shared" si="22"/>
        <v>0</v>
      </c>
      <c r="AM63" s="25"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25">
        <v>0</v>
      </c>
      <c r="AT63" s="25">
        <v>0</v>
      </c>
      <c r="AU63" s="25">
        <v>0</v>
      </c>
      <c r="AV63" s="25">
        <f t="shared" si="13"/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32">
        <v>0</v>
      </c>
      <c r="BD63" s="25">
        <v>0</v>
      </c>
      <c r="BE63" s="25">
        <v>0</v>
      </c>
      <c r="BF63" s="25">
        <f t="shared" si="14"/>
        <v>0</v>
      </c>
      <c r="BG63" s="25">
        <v>0</v>
      </c>
      <c r="BH63" s="32">
        <v>0</v>
      </c>
      <c r="BI63" s="25">
        <v>0</v>
      </c>
      <c r="BJ63" s="25">
        <v>0</v>
      </c>
      <c r="BK63" s="25">
        <v>0</v>
      </c>
      <c r="BL63" s="25">
        <v>0</v>
      </c>
      <c r="BM63" s="32">
        <v>0.79</v>
      </c>
      <c r="BN63" s="25">
        <v>0</v>
      </c>
      <c r="BO63" s="25">
        <v>0</v>
      </c>
      <c r="BP63" s="25">
        <f t="shared" si="15"/>
        <v>0.79</v>
      </c>
      <c r="BQ63" s="25">
        <v>0</v>
      </c>
      <c r="BR63" s="32">
        <v>0.79</v>
      </c>
      <c r="BS63" s="25">
        <v>0</v>
      </c>
      <c r="BT63" s="25">
        <v>0</v>
      </c>
      <c r="BU63" s="25">
        <v>0.79</v>
      </c>
      <c r="BV63" s="25">
        <v>0</v>
      </c>
      <c r="BW63" s="25">
        <v>0</v>
      </c>
      <c r="BX63" s="25">
        <v>0</v>
      </c>
      <c r="BY63" s="25">
        <v>0</v>
      </c>
      <c r="BZ63" s="25">
        <f t="shared" si="16"/>
        <v>0</v>
      </c>
      <c r="CA63" s="25">
        <v>0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4">
        <f t="shared" si="2"/>
        <v>0.79</v>
      </c>
      <c r="CH63" s="25">
        <v>0</v>
      </c>
      <c r="CI63" s="25">
        <v>0</v>
      </c>
      <c r="CJ63" s="25">
        <f t="shared" si="17"/>
        <v>0.79</v>
      </c>
      <c r="CK63" s="25">
        <v>0</v>
      </c>
      <c r="CL63" s="49">
        <f t="shared" si="3"/>
        <v>0.79</v>
      </c>
      <c r="CM63" s="49">
        <f t="shared" si="4"/>
        <v>0</v>
      </c>
      <c r="CN63" s="49">
        <f t="shared" si="5"/>
        <v>0</v>
      </c>
      <c r="CO63" s="49">
        <f t="shared" si="6"/>
        <v>0.79</v>
      </c>
      <c r="CP63" s="49">
        <f t="shared" si="7"/>
        <v>0</v>
      </c>
      <c r="CQ63" s="34"/>
      <c r="CR63" s="1"/>
    </row>
    <row r="64" spans="1:96" ht="57.6" customHeight="1" x14ac:dyDescent="0.25">
      <c r="A64" s="18" t="s">
        <v>146</v>
      </c>
      <c r="B64" s="18" t="s">
        <v>252</v>
      </c>
      <c r="C64" s="18" t="s">
        <v>265</v>
      </c>
      <c r="D64" s="18" t="s">
        <v>84</v>
      </c>
      <c r="E64" s="18" t="s">
        <v>263</v>
      </c>
      <c r="F64" s="18" t="s">
        <v>263</v>
      </c>
      <c r="G64" s="19"/>
      <c r="H64" s="20" t="s">
        <v>85</v>
      </c>
      <c r="I64" s="25">
        <f t="shared" si="8"/>
        <v>0.79</v>
      </c>
      <c r="J64" s="30" t="s">
        <v>291</v>
      </c>
      <c r="K64" s="25">
        <v>0</v>
      </c>
      <c r="L64" s="25">
        <v>0</v>
      </c>
      <c r="M64" s="25">
        <v>0</v>
      </c>
      <c r="N64" s="25">
        <v>0</v>
      </c>
      <c r="O64" s="25" t="s">
        <v>85</v>
      </c>
      <c r="P64" s="24">
        <v>1.23</v>
      </c>
      <c r="Q64" s="25">
        <v>1.23</v>
      </c>
      <c r="R64" s="25">
        <f t="shared" si="20"/>
        <v>1.23</v>
      </c>
      <c r="S64" s="25">
        <f t="shared" si="21"/>
        <v>1.23</v>
      </c>
      <c r="T64" s="24">
        <f t="shared" si="9"/>
        <v>0.79</v>
      </c>
      <c r="U64" s="24">
        <f t="shared" si="10"/>
        <v>0.79</v>
      </c>
      <c r="V64" s="25">
        <v>0</v>
      </c>
      <c r="W64" s="24">
        <f t="shared" si="11"/>
        <v>0.79</v>
      </c>
      <c r="X64" s="24">
        <f t="shared" si="12"/>
        <v>0.79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f t="shared" si="22"/>
        <v>0</v>
      </c>
      <c r="AM64" s="25"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25">
        <v>0</v>
      </c>
      <c r="AT64" s="25">
        <v>0</v>
      </c>
      <c r="AU64" s="25">
        <v>0</v>
      </c>
      <c r="AV64" s="25">
        <f t="shared" si="13"/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f t="shared" si="14"/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32">
        <v>0.79</v>
      </c>
      <c r="BN64" s="25">
        <v>0</v>
      </c>
      <c r="BO64" s="25">
        <v>0</v>
      </c>
      <c r="BP64" s="25">
        <f t="shared" si="15"/>
        <v>0.79</v>
      </c>
      <c r="BQ64" s="25">
        <v>0</v>
      </c>
      <c r="BR64" s="32">
        <v>0.79</v>
      </c>
      <c r="BS64" s="25">
        <v>0</v>
      </c>
      <c r="BT64" s="25">
        <v>0</v>
      </c>
      <c r="BU64" s="25">
        <v>0.79</v>
      </c>
      <c r="BV64" s="25">
        <v>0</v>
      </c>
      <c r="BW64" s="25">
        <v>0</v>
      </c>
      <c r="BX64" s="25">
        <v>0</v>
      </c>
      <c r="BY64" s="25">
        <v>0</v>
      </c>
      <c r="BZ64" s="25">
        <f t="shared" si="16"/>
        <v>0</v>
      </c>
      <c r="CA64" s="25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4">
        <f t="shared" si="2"/>
        <v>0.79</v>
      </c>
      <c r="CH64" s="25">
        <v>0</v>
      </c>
      <c r="CI64" s="25">
        <v>0</v>
      </c>
      <c r="CJ64" s="25">
        <f t="shared" si="17"/>
        <v>0.79</v>
      </c>
      <c r="CK64" s="25">
        <v>0</v>
      </c>
      <c r="CL64" s="49">
        <f t="shared" si="3"/>
        <v>0.79</v>
      </c>
      <c r="CM64" s="49">
        <f t="shared" si="4"/>
        <v>0</v>
      </c>
      <c r="CN64" s="49">
        <f t="shared" si="5"/>
        <v>0</v>
      </c>
      <c r="CO64" s="49">
        <f t="shared" si="6"/>
        <v>0.79</v>
      </c>
      <c r="CP64" s="49">
        <f t="shared" si="7"/>
        <v>0</v>
      </c>
      <c r="CQ64" s="34"/>
      <c r="CR64" s="1"/>
    </row>
    <row r="65" spans="1:96" ht="58.15" customHeight="1" x14ac:dyDescent="0.25">
      <c r="A65" s="18" t="s">
        <v>147</v>
      </c>
      <c r="B65" s="18" t="s">
        <v>253</v>
      </c>
      <c r="C65" s="18" t="s">
        <v>266</v>
      </c>
      <c r="D65" s="18" t="s">
        <v>84</v>
      </c>
      <c r="E65" s="18" t="s">
        <v>263</v>
      </c>
      <c r="F65" s="18" t="s">
        <v>263</v>
      </c>
      <c r="G65" s="19"/>
      <c r="H65" s="20" t="s">
        <v>85</v>
      </c>
      <c r="I65" s="25">
        <f t="shared" si="8"/>
        <v>0.79</v>
      </c>
      <c r="J65" s="30" t="s">
        <v>291</v>
      </c>
      <c r="K65" s="25">
        <v>0</v>
      </c>
      <c r="L65" s="25">
        <v>0</v>
      </c>
      <c r="M65" s="25">
        <v>0</v>
      </c>
      <c r="N65" s="25">
        <v>0</v>
      </c>
      <c r="O65" s="25" t="s">
        <v>85</v>
      </c>
      <c r="P65" s="24">
        <v>1.23</v>
      </c>
      <c r="Q65" s="25">
        <v>1.23</v>
      </c>
      <c r="R65" s="25">
        <f t="shared" si="20"/>
        <v>1.23</v>
      </c>
      <c r="S65" s="25">
        <f t="shared" si="21"/>
        <v>1.23</v>
      </c>
      <c r="T65" s="24">
        <f t="shared" si="9"/>
        <v>0.79</v>
      </c>
      <c r="U65" s="24">
        <f t="shared" si="10"/>
        <v>0.79</v>
      </c>
      <c r="V65" s="25">
        <v>0</v>
      </c>
      <c r="W65" s="24">
        <f t="shared" si="11"/>
        <v>0.79</v>
      </c>
      <c r="X65" s="24">
        <f t="shared" si="12"/>
        <v>0.79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f t="shared" si="22"/>
        <v>0</v>
      </c>
      <c r="AM65" s="25"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25">
        <v>0</v>
      </c>
      <c r="AT65" s="25">
        <v>0</v>
      </c>
      <c r="AU65" s="25">
        <v>0</v>
      </c>
      <c r="AV65" s="25">
        <f t="shared" si="13"/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f t="shared" si="14"/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  <c r="BM65" s="32">
        <v>0.79</v>
      </c>
      <c r="BN65" s="25">
        <v>0</v>
      </c>
      <c r="BO65" s="25">
        <v>0</v>
      </c>
      <c r="BP65" s="25">
        <f t="shared" si="15"/>
        <v>0.79</v>
      </c>
      <c r="BQ65" s="25">
        <v>0</v>
      </c>
      <c r="BR65" s="32">
        <v>0.79</v>
      </c>
      <c r="BS65" s="25">
        <v>0</v>
      </c>
      <c r="BT65" s="25">
        <v>0</v>
      </c>
      <c r="BU65" s="25">
        <v>0.79</v>
      </c>
      <c r="BV65" s="25">
        <v>0</v>
      </c>
      <c r="BW65" s="25">
        <v>0</v>
      </c>
      <c r="BX65" s="25">
        <v>0</v>
      </c>
      <c r="BY65" s="25">
        <v>0</v>
      </c>
      <c r="BZ65" s="25">
        <f t="shared" si="16"/>
        <v>0</v>
      </c>
      <c r="CA65" s="25">
        <v>0</v>
      </c>
      <c r="CB65" s="25">
        <v>0</v>
      </c>
      <c r="CC65" s="25">
        <v>0</v>
      </c>
      <c r="CD65" s="25">
        <v>0</v>
      </c>
      <c r="CE65" s="25">
        <v>0</v>
      </c>
      <c r="CF65" s="25">
        <v>0</v>
      </c>
      <c r="CG65" s="24">
        <f t="shared" si="2"/>
        <v>0.79</v>
      </c>
      <c r="CH65" s="25">
        <v>0</v>
      </c>
      <c r="CI65" s="25">
        <v>0</v>
      </c>
      <c r="CJ65" s="25">
        <f t="shared" si="17"/>
        <v>0.79</v>
      </c>
      <c r="CK65" s="25">
        <v>0</v>
      </c>
      <c r="CL65" s="49">
        <f t="shared" si="3"/>
        <v>0.79</v>
      </c>
      <c r="CM65" s="49">
        <f t="shared" si="4"/>
        <v>0</v>
      </c>
      <c r="CN65" s="49">
        <f t="shared" si="5"/>
        <v>0</v>
      </c>
      <c r="CO65" s="49">
        <f t="shared" si="6"/>
        <v>0.79</v>
      </c>
      <c r="CP65" s="49">
        <f t="shared" si="7"/>
        <v>0</v>
      </c>
      <c r="CQ65" s="34"/>
      <c r="CR65" s="1"/>
    </row>
    <row r="66" spans="1:96" ht="55.15" customHeight="1" x14ac:dyDescent="0.25">
      <c r="A66" s="18" t="s">
        <v>148</v>
      </c>
      <c r="B66" s="18" t="s">
        <v>254</v>
      </c>
      <c r="C66" s="18" t="s">
        <v>267</v>
      </c>
      <c r="D66" s="18" t="s">
        <v>84</v>
      </c>
      <c r="E66" s="18" t="s">
        <v>263</v>
      </c>
      <c r="F66" s="18" t="s">
        <v>263</v>
      </c>
      <c r="G66" s="19"/>
      <c r="H66" s="20" t="s">
        <v>85</v>
      </c>
      <c r="I66" s="25">
        <f t="shared" si="8"/>
        <v>0.79</v>
      </c>
      <c r="J66" s="30" t="s">
        <v>291</v>
      </c>
      <c r="K66" s="25">
        <v>0</v>
      </c>
      <c r="L66" s="25">
        <v>0</v>
      </c>
      <c r="M66" s="25">
        <v>0</v>
      </c>
      <c r="N66" s="25">
        <v>0</v>
      </c>
      <c r="O66" s="25" t="s">
        <v>85</v>
      </c>
      <c r="P66" s="24">
        <v>1.23</v>
      </c>
      <c r="Q66" s="25">
        <v>1.23</v>
      </c>
      <c r="R66" s="25">
        <f t="shared" si="20"/>
        <v>1.23</v>
      </c>
      <c r="S66" s="25">
        <f t="shared" si="21"/>
        <v>1.23</v>
      </c>
      <c r="T66" s="24">
        <f t="shared" si="9"/>
        <v>0.79</v>
      </c>
      <c r="U66" s="24">
        <f t="shared" si="10"/>
        <v>0.79</v>
      </c>
      <c r="V66" s="25">
        <v>0</v>
      </c>
      <c r="W66" s="24">
        <f t="shared" si="11"/>
        <v>0.79</v>
      </c>
      <c r="X66" s="24">
        <f t="shared" si="12"/>
        <v>0.79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f t="shared" si="22"/>
        <v>0</v>
      </c>
      <c r="AM66" s="25"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25">
        <v>0</v>
      </c>
      <c r="AT66" s="25">
        <v>0</v>
      </c>
      <c r="AU66" s="25">
        <v>0</v>
      </c>
      <c r="AV66" s="25">
        <f t="shared" si="13"/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f t="shared" si="14"/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32">
        <v>0.79</v>
      </c>
      <c r="BN66" s="25">
        <v>0</v>
      </c>
      <c r="BO66" s="25">
        <v>0</v>
      </c>
      <c r="BP66" s="25">
        <f t="shared" si="15"/>
        <v>0.79</v>
      </c>
      <c r="BQ66" s="25">
        <v>0</v>
      </c>
      <c r="BR66" s="32">
        <v>0.79</v>
      </c>
      <c r="BS66" s="25">
        <v>0</v>
      </c>
      <c r="BT66" s="25">
        <v>0</v>
      </c>
      <c r="BU66" s="25">
        <v>0.79</v>
      </c>
      <c r="BV66" s="25">
        <v>0</v>
      </c>
      <c r="BW66" s="25">
        <v>0</v>
      </c>
      <c r="BX66" s="25">
        <v>0</v>
      </c>
      <c r="BY66" s="25">
        <v>0</v>
      </c>
      <c r="BZ66" s="25">
        <f t="shared" si="16"/>
        <v>0</v>
      </c>
      <c r="CA66" s="25">
        <v>0</v>
      </c>
      <c r="CB66" s="25">
        <v>0</v>
      </c>
      <c r="CC66" s="25">
        <v>0</v>
      </c>
      <c r="CD66" s="25">
        <v>0</v>
      </c>
      <c r="CE66" s="25">
        <v>0</v>
      </c>
      <c r="CF66" s="25">
        <v>0</v>
      </c>
      <c r="CG66" s="24">
        <f t="shared" si="2"/>
        <v>0.79</v>
      </c>
      <c r="CH66" s="25">
        <v>0</v>
      </c>
      <c r="CI66" s="25">
        <v>0</v>
      </c>
      <c r="CJ66" s="25">
        <f t="shared" si="17"/>
        <v>0.79</v>
      </c>
      <c r="CK66" s="25">
        <v>0</v>
      </c>
      <c r="CL66" s="49">
        <f t="shared" si="3"/>
        <v>0.79</v>
      </c>
      <c r="CM66" s="49">
        <f t="shared" si="4"/>
        <v>0</v>
      </c>
      <c r="CN66" s="49">
        <f t="shared" si="5"/>
        <v>0</v>
      </c>
      <c r="CO66" s="49">
        <f t="shared" si="6"/>
        <v>0.79</v>
      </c>
      <c r="CP66" s="49">
        <f t="shared" si="7"/>
        <v>0</v>
      </c>
      <c r="CQ66" s="34"/>
      <c r="CR66" s="1"/>
    </row>
    <row r="67" spans="1:96" ht="58.9" customHeight="1" x14ac:dyDescent="0.25">
      <c r="A67" s="18" t="s">
        <v>149</v>
      </c>
      <c r="B67" s="18" t="s">
        <v>255</v>
      </c>
      <c r="C67" s="18" t="s">
        <v>268</v>
      </c>
      <c r="D67" s="18" t="s">
        <v>84</v>
      </c>
      <c r="E67" s="18" t="s">
        <v>263</v>
      </c>
      <c r="F67" s="18" t="s">
        <v>263</v>
      </c>
      <c r="G67" s="19"/>
      <c r="H67" s="20" t="s">
        <v>85</v>
      </c>
      <c r="I67" s="25">
        <f t="shared" si="8"/>
        <v>0.79</v>
      </c>
      <c r="J67" s="30" t="s">
        <v>291</v>
      </c>
      <c r="K67" s="25">
        <v>0</v>
      </c>
      <c r="L67" s="25">
        <v>0</v>
      </c>
      <c r="M67" s="25">
        <v>0</v>
      </c>
      <c r="N67" s="25">
        <v>0</v>
      </c>
      <c r="O67" s="25" t="s">
        <v>85</v>
      </c>
      <c r="P67" s="24">
        <v>1.23</v>
      </c>
      <c r="Q67" s="25">
        <v>1.23</v>
      </c>
      <c r="R67" s="25">
        <f t="shared" si="20"/>
        <v>1.23</v>
      </c>
      <c r="S67" s="25">
        <f t="shared" si="21"/>
        <v>1.23</v>
      </c>
      <c r="T67" s="24">
        <f t="shared" si="9"/>
        <v>0.79</v>
      </c>
      <c r="U67" s="24">
        <f t="shared" si="10"/>
        <v>0.79</v>
      </c>
      <c r="V67" s="25">
        <v>0</v>
      </c>
      <c r="W67" s="24">
        <f t="shared" si="11"/>
        <v>0.79</v>
      </c>
      <c r="X67" s="24">
        <f t="shared" si="12"/>
        <v>0.79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f t="shared" si="22"/>
        <v>0</v>
      </c>
      <c r="AM67" s="25"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25">
        <v>0</v>
      </c>
      <c r="AT67" s="25">
        <v>0</v>
      </c>
      <c r="AU67" s="25">
        <v>0</v>
      </c>
      <c r="AV67" s="25">
        <f t="shared" si="13"/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f t="shared" si="14"/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32">
        <v>0.79</v>
      </c>
      <c r="BN67" s="25">
        <v>0</v>
      </c>
      <c r="BO67" s="25">
        <v>0</v>
      </c>
      <c r="BP67" s="25">
        <f t="shared" si="15"/>
        <v>0.79</v>
      </c>
      <c r="BQ67" s="25">
        <v>0</v>
      </c>
      <c r="BR67" s="32">
        <v>0.79</v>
      </c>
      <c r="BS67" s="25">
        <v>0</v>
      </c>
      <c r="BT67" s="25">
        <v>0</v>
      </c>
      <c r="BU67" s="25">
        <v>0.79</v>
      </c>
      <c r="BV67" s="25">
        <v>0</v>
      </c>
      <c r="BW67" s="25">
        <v>0</v>
      </c>
      <c r="BX67" s="25">
        <v>0</v>
      </c>
      <c r="BY67" s="25">
        <v>0</v>
      </c>
      <c r="BZ67" s="25">
        <f t="shared" si="16"/>
        <v>0</v>
      </c>
      <c r="CA67" s="25">
        <v>0</v>
      </c>
      <c r="CB67" s="25">
        <v>0</v>
      </c>
      <c r="CC67" s="25">
        <v>0</v>
      </c>
      <c r="CD67" s="25">
        <v>0</v>
      </c>
      <c r="CE67" s="25">
        <v>0</v>
      </c>
      <c r="CF67" s="25">
        <v>0</v>
      </c>
      <c r="CG67" s="24">
        <f t="shared" si="2"/>
        <v>0.79</v>
      </c>
      <c r="CH67" s="25">
        <v>0</v>
      </c>
      <c r="CI67" s="25">
        <v>0</v>
      </c>
      <c r="CJ67" s="25">
        <f t="shared" si="17"/>
        <v>0.79</v>
      </c>
      <c r="CK67" s="25">
        <v>0</v>
      </c>
      <c r="CL67" s="49">
        <f t="shared" si="3"/>
        <v>0.79</v>
      </c>
      <c r="CM67" s="49">
        <f t="shared" si="4"/>
        <v>0</v>
      </c>
      <c r="CN67" s="49">
        <f t="shared" si="5"/>
        <v>0</v>
      </c>
      <c r="CO67" s="49">
        <f t="shared" si="6"/>
        <v>0.79</v>
      </c>
      <c r="CP67" s="49">
        <f t="shared" si="7"/>
        <v>0</v>
      </c>
      <c r="CQ67" s="34"/>
      <c r="CR67" s="1"/>
    </row>
    <row r="68" spans="1:96" ht="56.45" customHeight="1" x14ac:dyDescent="0.25">
      <c r="A68" s="18" t="s">
        <v>150</v>
      </c>
      <c r="B68" s="18" t="s">
        <v>256</v>
      </c>
      <c r="C68" s="18" t="s">
        <v>269</v>
      </c>
      <c r="D68" s="18" t="s">
        <v>84</v>
      </c>
      <c r="E68" s="18" t="s">
        <v>263</v>
      </c>
      <c r="F68" s="18" t="s">
        <v>263</v>
      </c>
      <c r="G68" s="19"/>
      <c r="H68" s="20" t="s">
        <v>85</v>
      </c>
      <c r="I68" s="25">
        <f t="shared" si="8"/>
        <v>0.72</v>
      </c>
      <c r="J68" s="30" t="s">
        <v>291</v>
      </c>
      <c r="K68" s="25">
        <v>0</v>
      </c>
      <c r="L68" s="25">
        <v>0</v>
      </c>
      <c r="M68" s="25">
        <v>0</v>
      </c>
      <c r="N68" s="25">
        <v>0</v>
      </c>
      <c r="O68" s="25" t="s">
        <v>85</v>
      </c>
      <c r="P68" s="24">
        <v>0.96</v>
      </c>
      <c r="Q68" s="25">
        <v>0.96</v>
      </c>
      <c r="R68" s="25">
        <f t="shared" si="20"/>
        <v>0.96</v>
      </c>
      <c r="S68" s="25">
        <f t="shared" si="21"/>
        <v>0.96</v>
      </c>
      <c r="T68" s="24">
        <f t="shared" si="9"/>
        <v>0.72</v>
      </c>
      <c r="U68" s="24">
        <f t="shared" si="10"/>
        <v>0.72</v>
      </c>
      <c r="V68" s="25">
        <v>0</v>
      </c>
      <c r="W68" s="24">
        <f t="shared" si="11"/>
        <v>0.72</v>
      </c>
      <c r="X68" s="24">
        <f t="shared" si="12"/>
        <v>0.72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f t="shared" si="22"/>
        <v>0</v>
      </c>
      <c r="AM68" s="25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25">
        <v>0</v>
      </c>
      <c r="AT68" s="25">
        <v>0</v>
      </c>
      <c r="AU68" s="25">
        <v>0</v>
      </c>
      <c r="AV68" s="25">
        <f t="shared" si="13"/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>
        <f t="shared" si="14"/>
        <v>0</v>
      </c>
      <c r="BG68" s="25">
        <v>0</v>
      </c>
      <c r="BH68" s="25">
        <v>0</v>
      </c>
      <c r="BI68" s="25">
        <v>0</v>
      </c>
      <c r="BJ68" s="25">
        <v>0</v>
      </c>
      <c r="BK68" s="25">
        <v>0</v>
      </c>
      <c r="BL68" s="25">
        <v>0</v>
      </c>
      <c r="BM68" s="32">
        <v>0.72</v>
      </c>
      <c r="BN68" s="25">
        <v>0</v>
      </c>
      <c r="BO68" s="25">
        <v>0</v>
      </c>
      <c r="BP68" s="25">
        <f t="shared" si="15"/>
        <v>0.72</v>
      </c>
      <c r="BQ68" s="25">
        <v>0</v>
      </c>
      <c r="BR68" s="32">
        <v>0.72</v>
      </c>
      <c r="BS68" s="25">
        <v>0</v>
      </c>
      <c r="BT68" s="25">
        <v>0</v>
      </c>
      <c r="BU68" s="25">
        <v>0.72</v>
      </c>
      <c r="BV68" s="25">
        <v>0</v>
      </c>
      <c r="BW68" s="25">
        <v>0</v>
      </c>
      <c r="BX68" s="25">
        <v>0</v>
      </c>
      <c r="BY68" s="25">
        <v>0</v>
      </c>
      <c r="BZ68" s="25">
        <f t="shared" si="16"/>
        <v>0</v>
      </c>
      <c r="CA68" s="25">
        <v>0</v>
      </c>
      <c r="CB68" s="25">
        <v>0</v>
      </c>
      <c r="CC68" s="25">
        <v>0</v>
      </c>
      <c r="CD68" s="25">
        <v>0</v>
      </c>
      <c r="CE68" s="25">
        <v>0</v>
      </c>
      <c r="CF68" s="25">
        <v>0</v>
      </c>
      <c r="CG68" s="24">
        <f t="shared" si="2"/>
        <v>0.72</v>
      </c>
      <c r="CH68" s="25">
        <v>0</v>
      </c>
      <c r="CI68" s="25">
        <v>0</v>
      </c>
      <c r="CJ68" s="25">
        <f t="shared" si="17"/>
        <v>0.72</v>
      </c>
      <c r="CK68" s="25">
        <v>0</v>
      </c>
      <c r="CL68" s="49">
        <f t="shared" si="3"/>
        <v>0.72</v>
      </c>
      <c r="CM68" s="49">
        <f t="shared" si="4"/>
        <v>0</v>
      </c>
      <c r="CN68" s="49">
        <f t="shared" si="5"/>
        <v>0</v>
      </c>
      <c r="CO68" s="49">
        <f t="shared" si="6"/>
        <v>0.72</v>
      </c>
      <c r="CP68" s="49">
        <f t="shared" si="7"/>
        <v>0</v>
      </c>
      <c r="CQ68" s="34"/>
      <c r="CR68" s="1"/>
    </row>
    <row r="69" spans="1:96" ht="57" customHeight="1" x14ac:dyDescent="0.25">
      <c r="A69" s="18" t="s">
        <v>151</v>
      </c>
      <c r="B69" s="18" t="s">
        <v>257</v>
      </c>
      <c r="C69" s="18" t="s">
        <v>280</v>
      </c>
      <c r="D69" s="18" t="s">
        <v>84</v>
      </c>
      <c r="E69" s="18" t="s">
        <v>210</v>
      </c>
      <c r="F69" s="18" t="s">
        <v>210</v>
      </c>
      <c r="G69" s="19"/>
      <c r="H69" s="20" t="s">
        <v>85</v>
      </c>
      <c r="I69" s="25">
        <f t="shared" si="8"/>
        <v>0.94</v>
      </c>
      <c r="J69" s="30" t="s">
        <v>291</v>
      </c>
      <c r="K69" s="25">
        <v>0</v>
      </c>
      <c r="L69" s="25">
        <v>0</v>
      </c>
      <c r="M69" s="25">
        <v>0</v>
      </c>
      <c r="N69" s="25">
        <v>0</v>
      </c>
      <c r="O69" s="25" t="s">
        <v>85</v>
      </c>
      <c r="P69" s="24">
        <v>2.58</v>
      </c>
      <c r="Q69" s="25">
        <v>2.58</v>
      </c>
      <c r="R69" s="25">
        <f t="shared" si="20"/>
        <v>2.58</v>
      </c>
      <c r="S69" s="25">
        <f t="shared" si="21"/>
        <v>2.58</v>
      </c>
      <c r="T69" s="24">
        <f t="shared" si="9"/>
        <v>0.94</v>
      </c>
      <c r="U69" s="24">
        <f t="shared" si="10"/>
        <v>0.94</v>
      </c>
      <c r="V69" s="25">
        <v>0</v>
      </c>
      <c r="W69" s="24">
        <f t="shared" si="11"/>
        <v>0.94</v>
      </c>
      <c r="X69" s="24">
        <f t="shared" si="12"/>
        <v>0.94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f t="shared" si="22"/>
        <v>0</v>
      </c>
      <c r="AM69" s="25"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25">
        <v>0</v>
      </c>
      <c r="AT69" s="25">
        <v>0</v>
      </c>
      <c r="AU69" s="25">
        <v>0</v>
      </c>
      <c r="AV69" s="25">
        <f t="shared" si="13"/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f t="shared" si="14"/>
        <v>0</v>
      </c>
      <c r="BG69" s="25">
        <v>0</v>
      </c>
      <c r="BH69" s="25">
        <v>0</v>
      </c>
      <c r="BI69" s="25">
        <v>0</v>
      </c>
      <c r="BJ69" s="25">
        <v>0</v>
      </c>
      <c r="BK69" s="25">
        <v>0</v>
      </c>
      <c r="BL69" s="25">
        <v>0</v>
      </c>
      <c r="BM69" s="25">
        <v>0</v>
      </c>
      <c r="BN69" s="25">
        <v>0</v>
      </c>
      <c r="BO69" s="25">
        <v>0</v>
      </c>
      <c r="BP69" s="25">
        <f t="shared" si="15"/>
        <v>0</v>
      </c>
      <c r="BQ69" s="25">
        <v>0</v>
      </c>
      <c r="BR69" s="25">
        <v>0</v>
      </c>
      <c r="BS69" s="25">
        <v>0</v>
      </c>
      <c r="BT69" s="25">
        <v>0</v>
      </c>
      <c r="BU69" s="25">
        <v>0</v>
      </c>
      <c r="BV69" s="25">
        <v>0</v>
      </c>
      <c r="BW69" s="33">
        <v>0.94</v>
      </c>
      <c r="BX69" s="25">
        <v>0</v>
      </c>
      <c r="BY69" s="25">
        <v>0</v>
      </c>
      <c r="BZ69" s="25">
        <f t="shared" si="16"/>
        <v>0.94</v>
      </c>
      <c r="CA69" s="25">
        <v>0</v>
      </c>
      <c r="CB69" s="33">
        <v>0.94</v>
      </c>
      <c r="CC69" s="25">
        <v>0</v>
      </c>
      <c r="CD69" s="25">
        <v>0</v>
      </c>
      <c r="CE69" s="25">
        <v>0.94</v>
      </c>
      <c r="CF69" s="25">
        <v>0</v>
      </c>
      <c r="CG69" s="24">
        <f t="shared" si="2"/>
        <v>0.94</v>
      </c>
      <c r="CH69" s="25">
        <v>0</v>
      </c>
      <c r="CI69" s="25">
        <v>0</v>
      </c>
      <c r="CJ69" s="25">
        <f t="shared" si="17"/>
        <v>0.94</v>
      </c>
      <c r="CK69" s="25">
        <v>0</v>
      </c>
      <c r="CL69" s="49">
        <f t="shared" si="3"/>
        <v>0.94</v>
      </c>
      <c r="CM69" s="49">
        <f t="shared" si="4"/>
        <v>0</v>
      </c>
      <c r="CN69" s="49">
        <f t="shared" si="5"/>
        <v>0</v>
      </c>
      <c r="CO69" s="49">
        <f t="shared" si="6"/>
        <v>0.94</v>
      </c>
      <c r="CP69" s="49">
        <f t="shared" si="7"/>
        <v>0</v>
      </c>
      <c r="CQ69" s="34"/>
      <c r="CR69" s="1"/>
    </row>
    <row r="70" spans="1:96" ht="47.25" x14ac:dyDescent="0.25">
      <c r="A70" s="18" t="s">
        <v>152</v>
      </c>
      <c r="B70" s="18" t="s">
        <v>258</v>
      </c>
      <c r="C70" s="18" t="s">
        <v>281</v>
      </c>
      <c r="D70" s="18" t="s">
        <v>84</v>
      </c>
      <c r="E70" s="18" t="s">
        <v>210</v>
      </c>
      <c r="F70" s="18" t="s">
        <v>210</v>
      </c>
      <c r="G70" s="19"/>
      <c r="H70" s="20" t="s">
        <v>85</v>
      </c>
      <c r="I70" s="25">
        <f t="shared" si="8"/>
        <v>0.94</v>
      </c>
      <c r="J70" s="30" t="s">
        <v>291</v>
      </c>
      <c r="K70" s="25">
        <v>0</v>
      </c>
      <c r="L70" s="25">
        <v>0</v>
      </c>
      <c r="M70" s="25">
        <v>0</v>
      </c>
      <c r="N70" s="25">
        <v>0</v>
      </c>
      <c r="O70" s="25" t="s">
        <v>85</v>
      </c>
      <c r="P70" s="24">
        <v>2.58</v>
      </c>
      <c r="Q70" s="25">
        <v>2.58</v>
      </c>
      <c r="R70" s="25">
        <f t="shared" si="20"/>
        <v>2.58</v>
      </c>
      <c r="S70" s="25">
        <f t="shared" si="21"/>
        <v>2.58</v>
      </c>
      <c r="T70" s="24">
        <f t="shared" si="9"/>
        <v>0.94</v>
      </c>
      <c r="U70" s="24">
        <f t="shared" si="10"/>
        <v>0.94</v>
      </c>
      <c r="V70" s="25">
        <v>0</v>
      </c>
      <c r="W70" s="24">
        <f t="shared" si="11"/>
        <v>0.94</v>
      </c>
      <c r="X70" s="24">
        <f t="shared" si="12"/>
        <v>0.94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f t="shared" si="22"/>
        <v>0</v>
      </c>
      <c r="AM70" s="25"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25">
        <v>0</v>
      </c>
      <c r="AT70" s="25">
        <v>0</v>
      </c>
      <c r="AU70" s="25">
        <v>0</v>
      </c>
      <c r="AV70" s="25">
        <f t="shared" si="13"/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f t="shared" si="14"/>
        <v>0</v>
      </c>
      <c r="BG70" s="25">
        <v>0</v>
      </c>
      <c r="BH70" s="25">
        <v>0</v>
      </c>
      <c r="BI70" s="25">
        <v>0</v>
      </c>
      <c r="BJ70" s="25">
        <v>0</v>
      </c>
      <c r="BK70" s="25">
        <v>0</v>
      </c>
      <c r="BL70" s="25">
        <v>0</v>
      </c>
      <c r="BM70" s="25">
        <v>0</v>
      </c>
      <c r="BN70" s="25">
        <v>0</v>
      </c>
      <c r="BO70" s="25">
        <v>0</v>
      </c>
      <c r="BP70" s="25">
        <f t="shared" si="15"/>
        <v>0</v>
      </c>
      <c r="BQ70" s="25">
        <v>0</v>
      </c>
      <c r="BR70" s="25">
        <v>0</v>
      </c>
      <c r="BS70" s="25">
        <v>0</v>
      </c>
      <c r="BT70" s="25">
        <v>0</v>
      </c>
      <c r="BU70" s="25">
        <v>0</v>
      </c>
      <c r="BV70" s="25">
        <v>0</v>
      </c>
      <c r="BW70" s="33">
        <v>0.94</v>
      </c>
      <c r="BX70" s="25">
        <v>0</v>
      </c>
      <c r="BY70" s="25">
        <v>0</v>
      </c>
      <c r="BZ70" s="25">
        <f t="shared" si="16"/>
        <v>0.94</v>
      </c>
      <c r="CA70" s="25">
        <v>0</v>
      </c>
      <c r="CB70" s="33">
        <v>0.94</v>
      </c>
      <c r="CC70" s="25">
        <v>0</v>
      </c>
      <c r="CD70" s="25">
        <v>0</v>
      </c>
      <c r="CE70" s="25">
        <v>0.94</v>
      </c>
      <c r="CF70" s="25">
        <v>0</v>
      </c>
      <c r="CG70" s="24">
        <f t="shared" si="2"/>
        <v>0.94</v>
      </c>
      <c r="CH70" s="25">
        <v>0</v>
      </c>
      <c r="CI70" s="25">
        <v>0</v>
      </c>
      <c r="CJ70" s="25">
        <f t="shared" si="17"/>
        <v>0.94</v>
      </c>
      <c r="CK70" s="25">
        <v>0</v>
      </c>
      <c r="CL70" s="49">
        <f t="shared" si="3"/>
        <v>0.94</v>
      </c>
      <c r="CM70" s="49">
        <f t="shared" si="4"/>
        <v>0</v>
      </c>
      <c r="CN70" s="49">
        <f t="shared" si="5"/>
        <v>0</v>
      </c>
      <c r="CO70" s="49">
        <f t="shared" si="6"/>
        <v>0.94</v>
      </c>
      <c r="CP70" s="49">
        <f t="shared" si="7"/>
        <v>0</v>
      </c>
      <c r="CQ70" s="34"/>
      <c r="CR70" s="1"/>
    </row>
    <row r="71" spans="1:96" ht="47.25" x14ac:dyDescent="0.25">
      <c r="A71" s="18" t="s">
        <v>153</v>
      </c>
      <c r="B71" s="18" t="s">
        <v>259</v>
      </c>
      <c r="C71" s="18" t="s">
        <v>282</v>
      </c>
      <c r="D71" s="18" t="s">
        <v>84</v>
      </c>
      <c r="E71" s="18" t="s">
        <v>210</v>
      </c>
      <c r="F71" s="18" t="s">
        <v>210</v>
      </c>
      <c r="G71" s="19"/>
      <c r="H71" s="20" t="s">
        <v>85</v>
      </c>
      <c r="I71" s="25">
        <f t="shared" si="8"/>
        <v>0.94</v>
      </c>
      <c r="J71" s="30" t="s">
        <v>291</v>
      </c>
      <c r="K71" s="25">
        <v>0</v>
      </c>
      <c r="L71" s="25">
        <v>0</v>
      </c>
      <c r="M71" s="25">
        <v>0</v>
      </c>
      <c r="N71" s="25">
        <v>0</v>
      </c>
      <c r="O71" s="25" t="s">
        <v>85</v>
      </c>
      <c r="P71" s="24">
        <v>2.58</v>
      </c>
      <c r="Q71" s="25">
        <v>2.58</v>
      </c>
      <c r="R71" s="25">
        <f t="shared" si="20"/>
        <v>2.58</v>
      </c>
      <c r="S71" s="25">
        <f t="shared" si="21"/>
        <v>2.58</v>
      </c>
      <c r="T71" s="24">
        <f t="shared" si="9"/>
        <v>0.94</v>
      </c>
      <c r="U71" s="24">
        <f t="shared" si="10"/>
        <v>0.94</v>
      </c>
      <c r="V71" s="25">
        <v>0</v>
      </c>
      <c r="W71" s="24">
        <f t="shared" si="11"/>
        <v>0.94</v>
      </c>
      <c r="X71" s="24">
        <f t="shared" si="12"/>
        <v>0.94</v>
      </c>
      <c r="Y71" s="25">
        <v>0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0</v>
      </c>
      <c r="AI71" s="25">
        <v>0</v>
      </c>
      <c r="AJ71" s="25">
        <v>0</v>
      </c>
      <c r="AK71" s="25">
        <v>0</v>
      </c>
      <c r="AL71" s="25">
        <f t="shared" si="22"/>
        <v>0</v>
      </c>
      <c r="AM71" s="25"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25">
        <v>0</v>
      </c>
      <c r="AT71" s="25">
        <v>0</v>
      </c>
      <c r="AU71" s="25">
        <v>0</v>
      </c>
      <c r="AV71" s="25">
        <f t="shared" si="13"/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f t="shared" si="14"/>
        <v>0</v>
      </c>
      <c r="BG71" s="25">
        <v>0</v>
      </c>
      <c r="BH71" s="25">
        <v>0</v>
      </c>
      <c r="BI71" s="25">
        <v>0</v>
      </c>
      <c r="BJ71" s="25">
        <v>0</v>
      </c>
      <c r="BK71" s="25">
        <v>0</v>
      </c>
      <c r="BL71" s="25">
        <v>0</v>
      </c>
      <c r="BM71" s="25">
        <v>0</v>
      </c>
      <c r="BN71" s="25">
        <v>0</v>
      </c>
      <c r="BO71" s="25">
        <v>0</v>
      </c>
      <c r="BP71" s="25">
        <f t="shared" si="15"/>
        <v>0</v>
      </c>
      <c r="BQ71" s="25">
        <v>0</v>
      </c>
      <c r="BR71" s="25">
        <v>0</v>
      </c>
      <c r="BS71" s="25">
        <v>0</v>
      </c>
      <c r="BT71" s="25">
        <v>0</v>
      </c>
      <c r="BU71" s="25">
        <v>0</v>
      </c>
      <c r="BV71" s="25">
        <v>0</v>
      </c>
      <c r="BW71" s="33">
        <v>0.94</v>
      </c>
      <c r="BX71" s="25">
        <v>0</v>
      </c>
      <c r="BY71" s="25">
        <v>0</v>
      </c>
      <c r="BZ71" s="25">
        <f t="shared" si="16"/>
        <v>0.94</v>
      </c>
      <c r="CA71" s="25">
        <v>0</v>
      </c>
      <c r="CB71" s="33">
        <v>0.94</v>
      </c>
      <c r="CC71" s="25">
        <v>0</v>
      </c>
      <c r="CD71" s="25">
        <v>0</v>
      </c>
      <c r="CE71" s="25">
        <v>0.94</v>
      </c>
      <c r="CF71" s="25">
        <v>0</v>
      </c>
      <c r="CG71" s="24">
        <f t="shared" si="2"/>
        <v>0.94</v>
      </c>
      <c r="CH71" s="25">
        <v>0</v>
      </c>
      <c r="CI71" s="25">
        <v>0</v>
      </c>
      <c r="CJ71" s="25">
        <f t="shared" si="17"/>
        <v>0.94</v>
      </c>
      <c r="CK71" s="25">
        <v>0</v>
      </c>
      <c r="CL71" s="49">
        <f t="shared" si="3"/>
        <v>0.94</v>
      </c>
      <c r="CM71" s="49">
        <f t="shared" si="4"/>
        <v>0</v>
      </c>
      <c r="CN71" s="49">
        <f t="shared" si="5"/>
        <v>0</v>
      </c>
      <c r="CO71" s="49">
        <f t="shared" si="6"/>
        <v>0.94</v>
      </c>
      <c r="CP71" s="49">
        <f t="shared" si="7"/>
        <v>0</v>
      </c>
      <c r="CQ71" s="34"/>
      <c r="CR71" s="1"/>
    </row>
    <row r="72" spans="1:96" ht="66.75" customHeight="1" x14ac:dyDescent="0.25">
      <c r="A72" s="18" t="s">
        <v>154</v>
      </c>
      <c r="B72" s="18" t="s">
        <v>260</v>
      </c>
      <c r="C72" s="18" t="s">
        <v>279</v>
      </c>
      <c r="D72" s="18" t="s">
        <v>84</v>
      </c>
      <c r="E72" s="18" t="s">
        <v>210</v>
      </c>
      <c r="F72" s="18" t="s">
        <v>210</v>
      </c>
      <c r="G72" s="19"/>
      <c r="H72" s="20" t="s">
        <v>85</v>
      </c>
      <c r="I72" s="25">
        <f t="shared" si="8"/>
        <v>0.94</v>
      </c>
      <c r="J72" s="30" t="s">
        <v>291</v>
      </c>
      <c r="K72" s="25">
        <v>0</v>
      </c>
      <c r="L72" s="25">
        <v>0</v>
      </c>
      <c r="M72" s="25">
        <v>0</v>
      </c>
      <c r="N72" s="25">
        <v>0</v>
      </c>
      <c r="O72" s="25" t="s">
        <v>85</v>
      </c>
      <c r="P72" s="24">
        <v>2.58</v>
      </c>
      <c r="Q72" s="25">
        <v>2.58</v>
      </c>
      <c r="R72" s="25">
        <f t="shared" si="20"/>
        <v>2.58</v>
      </c>
      <c r="S72" s="25">
        <f t="shared" si="21"/>
        <v>2.58</v>
      </c>
      <c r="T72" s="24">
        <f t="shared" si="9"/>
        <v>0.94</v>
      </c>
      <c r="U72" s="24">
        <f t="shared" si="10"/>
        <v>0.94</v>
      </c>
      <c r="V72" s="25">
        <v>0</v>
      </c>
      <c r="W72" s="24">
        <f t="shared" si="11"/>
        <v>0.94</v>
      </c>
      <c r="X72" s="24">
        <f t="shared" si="12"/>
        <v>0.94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25">
        <v>0</v>
      </c>
      <c r="AL72" s="25">
        <f t="shared" si="22"/>
        <v>0</v>
      </c>
      <c r="AM72" s="25"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25">
        <v>0</v>
      </c>
      <c r="AT72" s="25">
        <v>0</v>
      </c>
      <c r="AU72" s="25">
        <v>0</v>
      </c>
      <c r="AV72" s="25">
        <f t="shared" si="13"/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f t="shared" si="14"/>
        <v>0</v>
      </c>
      <c r="BG72" s="25">
        <v>0</v>
      </c>
      <c r="BH72" s="25">
        <v>0</v>
      </c>
      <c r="BI72" s="25">
        <v>0</v>
      </c>
      <c r="BJ72" s="25">
        <v>0</v>
      </c>
      <c r="BK72" s="25">
        <v>0</v>
      </c>
      <c r="BL72" s="25">
        <v>0</v>
      </c>
      <c r="BM72" s="25">
        <v>0</v>
      </c>
      <c r="BN72" s="25">
        <v>0</v>
      </c>
      <c r="BO72" s="25">
        <v>0</v>
      </c>
      <c r="BP72" s="25">
        <f t="shared" si="15"/>
        <v>0</v>
      </c>
      <c r="BQ72" s="25">
        <v>0</v>
      </c>
      <c r="BR72" s="25">
        <v>0</v>
      </c>
      <c r="BS72" s="25">
        <v>0</v>
      </c>
      <c r="BT72" s="25">
        <v>0</v>
      </c>
      <c r="BU72" s="25">
        <v>0</v>
      </c>
      <c r="BV72" s="25">
        <v>0</v>
      </c>
      <c r="BW72" s="33">
        <v>0.94</v>
      </c>
      <c r="BX72" s="25">
        <v>0</v>
      </c>
      <c r="BY72" s="25">
        <v>0</v>
      </c>
      <c r="BZ72" s="25">
        <f t="shared" si="16"/>
        <v>0.94</v>
      </c>
      <c r="CA72" s="25">
        <v>0</v>
      </c>
      <c r="CB72" s="33">
        <v>0.94</v>
      </c>
      <c r="CC72" s="25">
        <v>0</v>
      </c>
      <c r="CD72" s="25">
        <v>0</v>
      </c>
      <c r="CE72" s="25">
        <v>0.94</v>
      </c>
      <c r="CF72" s="25">
        <v>0</v>
      </c>
      <c r="CG72" s="24">
        <f t="shared" si="2"/>
        <v>0.94</v>
      </c>
      <c r="CH72" s="25">
        <v>0</v>
      </c>
      <c r="CI72" s="25">
        <v>0</v>
      </c>
      <c r="CJ72" s="25">
        <f t="shared" si="17"/>
        <v>0.94</v>
      </c>
      <c r="CK72" s="25">
        <v>0</v>
      </c>
      <c r="CL72" s="49">
        <f t="shared" si="3"/>
        <v>0.94</v>
      </c>
      <c r="CM72" s="49">
        <f t="shared" si="4"/>
        <v>0</v>
      </c>
      <c r="CN72" s="49">
        <f t="shared" si="5"/>
        <v>0</v>
      </c>
      <c r="CO72" s="49">
        <f t="shared" si="6"/>
        <v>0.94</v>
      </c>
      <c r="CP72" s="49">
        <f t="shared" si="7"/>
        <v>0</v>
      </c>
      <c r="CQ72" s="34"/>
      <c r="CR72" s="1"/>
    </row>
    <row r="73" spans="1:96" ht="47.25" x14ac:dyDescent="0.25">
      <c r="A73" s="18" t="s">
        <v>278</v>
      </c>
      <c r="B73" s="18" t="s">
        <v>261</v>
      </c>
      <c r="C73" s="18" t="s">
        <v>283</v>
      </c>
      <c r="D73" s="18" t="s">
        <v>84</v>
      </c>
      <c r="E73" s="18" t="s">
        <v>210</v>
      </c>
      <c r="F73" s="18" t="s">
        <v>210</v>
      </c>
      <c r="G73" s="19"/>
      <c r="H73" s="20" t="s">
        <v>85</v>
      </c>
      <c r="I73" s="25">
        <f t="shared" si="8"/>
        <v>0.72</v>
      </c>
      <c r="J73" s="30" t="s">
        <v>291</v>
      </c>
      <c r="K73" s="25">
        <v>0</v>
      </c>
      <c r="L73" s="25">
        <v>0</v>
      </c>
      <c r="M73" s="25">
        <v>0</v>
      </c>
      <c r="N73" s="25">
        <v>0</v>
      </c>
      <c r="O73" s="25" t="s">
        <v>85</v>
      </c>
      <c r="P73" s="24">
        <v>0.96</v>
      </c>
      <c r="Q73" s="25">
        <v>0.96</v>
      </c>
      <c r="R73" s="25">
        <f t="shared" si="20"/>
        <v>0.96</v>
      </c>
      <c r="S73" s="25">
        <f t="shared" si="21"/>
        <v>0.96</v>
      </c>
      <c r="T73" s="24">
        <f t="shared" si="9"/>
        <v>0.72</v>
      </c>
      <c r="U73" s="24">
        <f t="shared" si="10"/>
        <v>0.72</v>
      </c>
      <c r="V73" s="25">
        <v>0</v>
      </c>
      <c r="W73" s="24">
        <f t="shared" si="11"/>
        <v>0.72</v>
      </c>
      <c r="X73" s="24">
        <f t="shared" si="12"/>
        <v>0.72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f t="shared" si="22"/>
        <v>0</v>
      </c>
      <c r="AM73" s="25"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25">
        <v>0</v>
      </c>
      <c r="AT73" s="25">
        <v>0</v>
      </c>
      <c r="AU73" s="25">
        <v>0</v>
      </c>
      <c r="AV73" s="25">
        <f t="shared" si="13"/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>
        <f t="shared" si="14"/>
        <v>0</v>
      </c>
      <c r="BG73" s="25">
        <v>0</v>
      </c>
      <c r="BH73" s="25">
        <v>0</v>
      </c>
      <c r="BI73" s="25">
        <v>0</v>
      </c>
      <c r="BJ73" s="25">
        <v>0</v>
      </c>
      <c r="BK73" s="25">
        <v>0</v>
      </c>
      <c r="BL73" s="25">
        <v>0</v>
      </c>
      <c r="BM73" s="25">
        <v>0</v>
      </c>
      <c r="BN73" s="25">
        <v>0</v>
      </c>
      <c r="BO73" s="25">
        <v>0</v>
      </c>
      <c r="BP73" s="25">
        <f t="shared" si="15"/>
        <v>0</v>
      </c>
      <c r="BQ73" s="25">
        <v>0</v>
      </c>
      <c r="BR73" s="25">
        <v>0</v>
      </c>
      <c r="BS73" s="25">
        <v>0</v>
      </c>
      <c r="BT73" s="25">
        <v>0</v>
      </c>
      <c r="BU73" s="25">
        <v>0</v>
      </c>
      <c r="BV73" s="25">
        <v>0</v>
      </c>
      <c r="BW73" s="33">
        <v>0.72</v>
      </c>
      <c r="BX73" s="25">
        <v>0</v>
      </c>
      <c r="BY73" s="25">
        <v>0</v>
      </c>
      <c r="BZ73" s="25">
        <f t="shared" si="16"/>
        <v>0.72</v>
      </c>
      <c r="CA73" s="25">
        <v>0</v>
      </c>
      <c r="CB73" s="33">
        <v>0.72</v>
      </c>
      <c r="CC73" s="25">
        <v>0</v>
      </c>
      <c r="CD73" s="25">
        <v>0</v>
      </c>
      <c r="CE73" s="25">
        <v>0.72</v>
      </c>
      <c r="CF73" s="25">
        <v>0</v>
      </c>
      <c r="CG73" s="24">
        <f t="shared" si="2"/>
        <v>0.72</v>
      </c>
      <c r="CH73" s="25">
        <v>0</v>
      </c>
      <c r="CI73" s="25">
        <v>0</v>
      </c>
      <c r="CJ73" s="25">
        <f t="shared" si="17"/>
        <v>0.72</v>
      </c>
      <c r="CK73" s="25">
        <v>0</v>
      </c>
      <c r="CL73" s="49">
        <f t="shared" si="3"/>
        <v>0.72</v>
      </c>
      <c r="CM73" s="49">
        <f t="shared" si="4"/>
        <v>0</v>
      </c>
      <c r="CN73" s="49">
        <f t="shared" si="5"/>
        <v>0</v>
      </c>
      <c r="CO73" s="49">
        <f t="shared" si="6"/>
        <v>0.72</v>
      </c>
      <c r="CP73" s="49">
        <f t="shared" si="7"/>
        <v>0</v>
      </c>
      <c r="CQ73" s="34"/>
      <c r="CR73" s="1"/>
    </row>
    <row r="74" spans="1:96" ht="47.25" x14ac:dyDescent="0.25">
      <c r="A74" s="18" t="s">
        <v>285</v>
      </c>
      <c r="B74" s="18" t="s">
        <v>262</v>
      </c>
      <c r="C74" s="18" t="s">
        <v>284</v>
      </c>
      <c r="D74" s="18" t="s">
        <v>84</v>
      </c>
      <c r="E74" s="18" t="s">
        <v>210</v>
      </c>
      <c r="F74" s="18" t="s">
        <v>210</v>
      </c>
      <c r="G74" s="19"/>
      <c r="H74" s="20" t="s">
        <v>85</v>
      </c>
      <c r="I74" s="25">
        <f t="shared" si="8"/>
        <v>0.79</v>
      </c>
      <c r="J74" s="30" t="s">
        <v>291</v>
      </c>
      <c r="K74" s="25">
        <v>0</v>
      </c>
      <c r="L74" s="25">
        <v>0</v>
      </c>
      <c r="M74" s="25">
        <v>0</v>
      </c>
      <c r="N74" s="25">
        <v>0</v>
      </c>
      <c r="O74" s="25" t="s">
        <v>85</v>
      </c>
      <c r="P74" s="24">
        <v>1.23</v>
      </c>
      <c r="Q74" s="25">
        <v>1.23</v>
      </c>
      <c r="R74" s="25">
        <f t="shared" si="20"/>
        <v>1.23</v>
      </c>
      <c r="S74" s="25">
        <f t="shared" si="21"/>
        <v>1.23</v>
      </c>
      <c r="T74" s="24">
        <f t="shared" si="9"/>
        <v>0.79</v>
      </c>
      <c r="U74" s="24">
        <f t="shared" si="10"/>
        <v>0.79</v>
      </c>
      <c r="V74" s="25">
        <v>0</v>
      </c>
      <c r="W74" s="24">
        <f t="shared" si="11"/>
        <v>0.79</v>
      </c>
      <c r="X74" s="24">
        <f t="shared" si="12"/>
        <v>0.79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25">
        <v>0</v>
      </c>
      <c r="BJ74" s="25">
        <v>0</v>
      </c>
      <c r="BK74" s="25">
        <v>0</v>
      </c>
      <c r="BL74" s="25">
        <v>0</v>
      </c>
      <c r="BM74" s="25">
        <v>0</v>
      </c>
      <c r="BN74" s="25">
        <v>0</v>
      </c>
      <c r="BO74" s="25">
        <v>0</v>
      </c>
      <c r="BP74" s="25">
        <v>0</v>
      </c>
      <c r="BQ74" s="25">
        <v>0</v>
      </c>
      <c r="BR74" s="25">
        <v>0</v>
      </c>
      <c r="BS74" s="25">
        <v>0</v>
      </c>
      <c r="BT74" s="25">
        <v>0</v>
      </c>
      <c r="BU74" s="25">
        <v>0</v>
      </c>
      <c r="BV74" s="25">
        <v>0</v>
      </c>
      <c r="BW74" s="33">
        <v>0.79</v>
      </c>
      <c r="BX74" s="25">
        <v>0</v>
      </c>
      <c r="BY74" s="25">
        <v>0</v>
      </c>
      <c r="BZ74" s="25">
        <f t="shared" si="16"/>
        <v>0.79</v>
      </c>
      <c r="CA74" s="25">
        <v>0</v>
      </c>
      <c r="CB74" s="33">
        <v>0.79</v>
      </c>
      <c r="CC74" s="25">
        <v>0</v>
      </c>
      <c r="CD74" s="25">
        <v>0</v>
      </c>
      <c r="CE74" s="25">
        <v>0.79</v>
      </c>
      <c r="CF74" s="25">
        <v>0</v>
      </c>
      <c r="CG74" s="24">
        <f t="shared" si="2"/>
        <v>0.79</v>
      </c>
      <c r="CH74" s="25">
        <v>0</v>
      </c>
      <c r="CI74" s="25">
        <v>0</v>
      </c>
      <c r="CJ74" s="25">
        <f t="shared" si="17"/>
        <v>0.79</v>
      </c>
      <c r="CK74" s="25">
        <v>0</v>
      </c>
      <c r="CL74" s="49">
        <f t="shared" si="3"/>
        <v>0.79</v>
      </c>
      <c r="CM74" s="49">
        <f t="shared" si="4"/>
        <v>0</v>
      </c>
      <c r="CN74" s="49">
        <f t="shared" si="5"/>
        <v>0</v>
      </c>
      <c r="CO74" s="49">
        <f t="shared" si="6"/>
        <v>0.79</v>
      </c>
      <c r="CP74" s="49">
        <f t="shared" si="7"/>
        <v>0</v>
      </c>
      <c r="CQ74" s="34"/>
      <c r="CR74" s="1"/>
    </row>
    <row r="75" spans="1:96" ht="48" customHeight="1" x14ac:dyDescent="0.25">
      <c r="A75" s="18" t="s">
        <v>288</v>
      </c>
      <c r="B75" s="18" t="s">
        <v>290</v>
      </c>
      <c r="C75" s="18" t="s">
        <v>289</v>
      </c>
      <c r="D75" s="18" t="s">
        <v>84</v>
      </c>
      <c r="E75" s="18" t="s">
        <v>210</v>
      </c>
      <c r="F75" s="18" t="s">
        <v>210</v>
      </c>
      <c r="G75" s="19"/>
      <c r="H75" s="20" t="s">
        <v>85</v>
      </c>
      <c r="I75" s="25">
        <f t="shared" si="8"/>
        <v>0.3</v>
      </c>
      <c r="J75" s="30" t="s">
        <v>291</v>
      </c>
      <c r="K75" s="25">
        <v>0</v>
      </c>
      <c r="L75" s="25">
        <v>0</v>
      </c>
      <c r="M75" s="25">
        <v>0</v>
      </c>
      <c r="N75" s="25">
        <v>0</v>
      </c>
      <c r="O75" s="25" t="s">
        <v>85</v>
      </c>
      <c r="P75" s="24">
        <v>0.39</v>
      </c>
      <c r="Q75" s="25">
        <v>0.39</v>
      </c>
      <c r="R75" s="25">
        <f t="shared" si="20"/>
        <v>0.39</v>
      </c>
      <c r="S75" s="25">
        <f t="shared" si="21"/>
        <v>0.39</v>
      </c>
      <c r="T75" s="24">
        <f t="shared" si="9"/>
        <v>0.3</v>
      </c>
      <c r="U75" s="24">
        <f t="shared" si="10"/>
        <v>0.3</v>
      </c>
      <c r="V75" s="25">
        <v>0</v>
      </c>
      <c r="W75" s="24">
        <f t="shared" si="11"/>
        <v>0.3</v>
      </c>
      <c r="X75" s="24">
        <f t="shared" si="12"/>
        <v>0.3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25">
        <v>0</v>
      </c>
      <c r="BJ75" s="25">
        <v>0</v>
      </c>
      <c r="BK75" s="25">
        <v>0</v>
      </c>
      <c r="BL75" s="25">
        <v>0</v>
      </c>
      <c r="BM75" s="25">
        <v>0</v>
      </c>
      <c r="BN75" s="25">
        <v>0</v>
      </c>
      <c r="BO75" s="25">
        <v>0</v>
      </c>
      <c r="BP75" s="25">
        <v>0</v>
      </c>
      <c r="BQ75" s="25">
        <v>0</v>
      </c>
      <c r="BR75" s="25">
        <v>0</v>
      </c>
      <c r="BS75" s="25">
        <v>0</v>
      </c>
      <c r="BT75" s="25">
        <v>0</v>
      </c>
      <c r="BU75" s="25">
        <v>0</v>
      </c>
      <c r="BV75" s="25">
        <v>0</v>
      </c>
      <c r="BW75" s="25">
        <v>0.3</v>
      </c>
      <c r="BX75" s="25">
        <v>0</v>
      </c>
      <c r="BY75" s="25">
        <v>0</v>
      </c>
      <c r="BZ75" s="25">
        <f t="shared" si="16"/>
        <v>0.3</v>
      </c>
      <c r="CA75" s="25">
        <v>0</v>
      </c>
      <c r="CB75" s="25">
        <v>0.3</v>
      </c>
      <c r="CC75" s="25">
        <v>0</v>
      </c>
      <c r="CD75" s="25">
        <v>0</v>
      </c>
      <c r="CE75" s="25">
        <v>0.3</v>
      </c>
      <c r="CF75" s="25">
        <v>0</v>
      </c>
      <c r="CG75" s="24">
        <f>BW75+BM75+BC75+AS75+AI75</f>
        <v>0.3</v>
      </c>
      <c r="CH75" s="25">
        <v>0</v>
      </c>
      <c r="CI75" s="25">
        <v>0</v>
      </c>
      <c r="CJ75" s="25">
        <f t="shared" si="17"/>
        <v>0.3</v>
      </c>
      <c r="CK75" s="25">
        <v>0</v>
      </c>
      <c r="CL75" s="49">
        <f t="shared" si="3"/>
        <v>0.3</v>
      </c>
      <c r="CM75" s="49">
        <f t="shared" si="4"/>
        <v>0</v>
      </c>
      <c r="CN75" s="49">
        <f t="shared" si="5"/>
        <v>0</v>
      </c>
      <c r="CO75" s="49">
        <f t="shared" si="6"/>
        <v>0.3</v>
      </c>
      <c r="CP75" s="49">
        <f t="shared" si="7"/>
        <v>0</v>
      </c>
      <c r="CQ75" s="34"/>
      <c r="CR75" s="1"/>
    </row>
    <row r="76" spans="1:96" s="36" customFormat="1" ht="47.25" x14ac:dyDescent="0.25">
      <c r="A76" s="13" t="s">
        <v>155</v>
      </c>
      <c r="B76" s="39" t="s">
        <v>156</v>
      </c>
      <c r="C76" s="39" t="s">
        <v>83</v>
      </c>
      <c r="D76" s="39" t="s">
        <v>84</v>
      </c>
      <c r="E76" s="39" t="s">
        <v>209</v>
      </c>
      <c r="F76" s="39" t="s">
        <v>210</v>
      </c>
      <c r="G76" s="14"/>
      <c r="H76" s="15" t="s">
        <v>85</v>
      </c>
      <c r="I76" s="24">
        <f t="shared" si="8"/>
        <v>27.4</v>
      </c>
      <c r="J76" s="35" t="s">
        <v>291</v>
      </c>
      <c r="K76" s="24">
        <v>0</v>
      </c>
      <c r="L76" s="24">
        <v>0</v>
      </c>
      <c r="M76" s="24">
        <v>0</v>
      </c>
      <c r="N76" s="24">
        <v>0</v>
      </c>
      <c r="O76" s="24" t="s">
        <v>85</v>
      </c>
      <c r="P76" s="24">
        <f>P77</f>
        <v>34.33</v>
      </c>
      <c r="Q76" s="24">
        <v>34.33</v>
      </c>
      <c r="R76" s="25">
        <f t="shared" si="20"/>
        <v>34.33</v>
      </c>
      <c r="S76" s="25">
        <f t="shared" si="21"/>
        <v>34.33</v>
      </c>
      <c r="T76" s="24">
        <f t="shared" si="9"/>
        <v>27.4</v>
      </c>
      <c r="U76" s="24">
        <f t="shared" si="10"/>
        <v>27.4</v>
      </c>
      <c r="V76" s="24">
        <v>0</v>
      </c>
      <c r="W76" s="24">
        <f t="shared" si="11"/>
        <v>27.4</v>
      </c>
      <c r="X76" s="24">
        <f t="shared" si="12"/>
        <v>27.4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4">
        <f>AI77</f>
        <v>6.1099999999999994</v>
      </c>
      <c r="AJ76" s="24">
        <v>0</v>
      </c>
      <c r="AK76" s="24">
        <v>0</v>
      </c>
      <c r="AL76" s="24">
        <f t="shared" si="22"/>
        <v>6.1099999999999994</v>
      </c>
      <c r="AM76" s="24">
        <v>0</v>
      </c>
      <c r="AN76" s="49">
        <v>6.1099999999999994</v>
      </c>
      <c r="AO76" s="49">
        <v>0</v>
      </c>
      <c r="AP76" s="49">
        <v>0</v>
      </c>
      <c r="AQ76" s="49">
        <v>6.1099999999999994</v>
      </c>
      <c r="AR76" s="49">
        <v>0</v>
      </c>
      <c r="AS76" s="24">
        <f>AS77</f>
        <v>5.83</v>
      </c>
      <c r="AT76" s="24">
        <v>0</v>
      </c>
      <c r="AU76" s="24">
        <v>0</v>
      </c>
      <c r="AV76" s="24">
        <f t="shared" si="13"/>
        <v>5.83</v>
      </c>
      <c r="AW76" s="24">
        <v>0</v>
      </c>
      <c r="AX76" s="24">
        <v>5.83</v>
      </c>
      <c r="AY76" s="24">
        <v>0</v>
      </c>
      <c r="AZ76" s="24">
        <v>0</v>
      </c>
      <c r="BA76" s="24">
        <v>5.83</v>
      </c>
      <c r="BB76" s="24">
        <v>0</v>
      </c>
      <c r="BC76" s="24">
        <f>BC77</f>
        <v>5</v>
      </c>
      <c r="BD76" s="24">
        <v>0</v>
      </c>
      <c r="BE76" s="24">
        <v>0</v>
      </c>
      <c r="BF76" s="24">
        <f t="shared" si="14"/>
        <v>5</v>
      </c>
      <c r="BG76" s="24">
        <v>0</v>
      </c>
      <c r="BH76" s="24">
        <v>5</v>
      </c>
      <c r="BI76" s="24">
        <v>0</v>
      </c>
      <c r="BJ76" s="24">
        <v>0</v>
      </c>
      <c r="BK76" s="24">
        <v>5</v>
      </c>
      <c r="BL76" s="24">
        <v>0</v>
      </c>
      <c r="BM76" s="24">
        <f>BM77</f>
        <v>1.17</v>
      </c>
      <c r="BN76" s="24">
        <v>0</v>
      </c>
      <c r="BO76" s="24">
        <v>0</v>
      </c>
      <c r="BP76" s="24">
        <f t="shared" si="15"/>
        <v>1.17</v>
      </c>
      <c r="BQ76" s="24">
        <v>0</v>
      </c>
      <c r="BR76" s="24">
        <v>1.17</v>
      </c>
      <c r="BS76" s="24">
        <v>0</v>
      </c>
      <c r="BT76" s="24">
        <v>0</v>
      </c>
      <c r="BU76" s="24">
        <v>1.17</v>
      </c>
      <c r="BV76" s="24">
        <v>0</v>
      </c>
      <c r="BW76" s="24">
        <f>BW77</f>
        <v>9.2899999999999991</v>
      </c>
      <c r="BX76" s="24">
        <v>0</v>
      </c>
      <c r="BY76" s="24">
        <v>0</v>
      </c>
      <c r="BZ76" s="24">
        <f t="shared" si="16"/>
        <v>9.2899999999999991</v>
      </c>
      <c r="CA76" s="24">
        <v>0</v>
      </c>
      <c r="CB76" s="24">
        <v>9.2899999999999991</v>
      </c>
      <c r="CC76" s="24">
        <v>0</v>
      </c>
      <c r="CD76" s="24">
        <v>0</v>
      </c>
      <c r="CE76" s="24">
        <v>9.2899999999999991</v>
      </c>
      <c r="CF76" s="24">
        <v>0</v>
      </c>
      <c r="CG76" s="24">
        <f t="shared" si="2"/>
        <v>27.4</v>
      </c>
      <c r="CH76" s="24">
        <v>0</v>
      </c>
      <c r="CI76" s="24">
        <v>0</v>
      </c>
      <c r="CJ76" s="24">
        <f t="shared" si="17"/>
        <v>27.4</v>
      </c>
      <c r="CK76" s="24">
        <v>0</v>
      </c>
      <c r="CL76" s="49">
        <f t="shared" si="3"/>
        <v>27.4</v>
      </c>
      <c r="CM76" s="49">
        <f t="shared" si="4"/>
        <v>0</v>
      </c>
      <c r="CN76" s="49">
        <f t="shared" si="5"/>
        <v>0</v>
      </c>
      <c r="CO76" s="49">
        <f t="shared" si="6"/>
        <v>27.4</v>
      </c>
      <c r="CP76" s="49">
        <f t="shared" si="7"/>
        <v>0</v>
      </c>
      <c r="CQ76" s="16"/>
    </row>
    <row r="77" spans="1:96" s="36" customFormat="1" ht="31.5" x14ac:dyDescent="0.25">
      <c r="A77" s="13" t="s">
        <v>157</v>
      </c>
      <c r="B77" s="39" t="s">
        <v>158</v>
      </c>
      <c r="C77" s="39" t="s">
        <v>83</v>
      </c>
      <c r="D77" s="39" t="s">
        <v>84</v>
      </c>
      <c r="E77" s="39" t="s">
        <v>209</v>
      </c>
      <c r="F77" s="39" t="s">
        <v>210</v>
      </c>
      <c r="G77" s="14"/>
      <c r="H77" s="15" t="s">
        <v>85</v>
      </c>
      <c r="I77" s="24">
        <f t="shared" si="8"/>
        <v>27.4</v>
      </c>
      <c r="J77" s="35" t="s">
        <v>291</v>
      </c>
      <c r="K77" s="24">
        <v>0</v>
      </c>
      <c r="L77" s="24">
        <v>0</v>
      </c>
      <c r="M77" s="24">
        <v>0</v>
      </c>
      <c r="N77" s="24">
        <v>0</v>
      </c>
      <c r="O77" s="24" t="s">
        <v>85</v>
      </c>
      <c r="P77" s="24">
        <f>P78+P79+P80+P81+P82+P83+P84+P85+P86+P87</f>
        <v>34.33</v>
      </c>
      <c r="Q77" s="24">
        <v>34.33</v>
      </c>
      <c r="R77" s="25">
        <f t="shared" si="20"/>
        <v>34.33</v>
      </c>
      <c r="S77" s="25">
        <f t="shared" si="21"/>
        <v>34.33</v>
      </c>
      <c r="T77" s="24">
        <f t="shared" si="9"/>
        <v>27.4</v>
      </c>
      <c r="U77" s="24">
        <f t="shared" si="10"/>
        <v>27.4</v>
      </c>
      <c r="V77" s="24">
        <v>0</v>
      </c>
      <c r="W77" s="24">
        <f t="shared" si="11"/>
        <v>27.4</v>
      </c>
      <c r="X77" s="24">
        <f t="shared" si="12"/>
        <v>27.4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4">
        <f>AI78+AI79+AI80</f>
        <v>6.1099999999999994</v>
      </c>
      <c r="AJ77" s="24">
        <v>0</v>
      </c>
      <c r="AK77" s="24">
        <v>0</v>
      </c>
      <c r="AL77" s="24">
        <f t="shared" si="22"/>
        <v>6.1099999999999994</v>
      </c>
      <c r="AM77" s="24">
        <v>0</v>
      </c>
      <c r="AN77" s="49">
        <v>6.1099999999999994</v>
      </c>
      <c r="AO77" s="49">
        <v>0</v>
      </c>
      <c r="AP77" s="49">
        <v>0</v>
      </c>
      <c r="AQ77" s="49">
        <v>6.1099999999999994</v>
      </c>
      <c r="AR77" s="49">
        <v>0</v>
      </c>
      <c r="AS77" s="24">
        <f>AS80+AS81+AS82</f>
        <v>5.83</v>
      </c>
      <c r="AT77" s="24">
        <v>0</v>
      </c>
      <c r="AU77" s="24">
        <v>0</v>
      </c>
      <c r="AV77" s="24">
        <f t="shared" si="13"/>
        <v>5.83</v>
      </c>
      <c r="AW77" s="24">
        <v>0</v>
      </c>
      <c r="AX77" s="24">
        <v>5.83</v>
      </c>
      <c r="AY77" s="24">
        <v>0</v>
      </c>
      <c r="AZ77" s="24">
        <v>0</v>
      </c>
      <c r="BA77" s="24">
        <v>5.83</v>
      </c>
      <c r="BB77" s="24">
        <v>0</v>
      </c>
      <c r="BC77" s="24">
        <f>BC83</f>
        <v>5</v>
      </c>
      <c r="BD77" s="24">
        <v>0</v>
      </c>
      <c r="BE77" s="24">
        <v>0</v>
      </c>
      <c r="BF77" s="24">
        <f t="shared" si="14"/>
        <v>5</v>
      </c>
      <c r="BG77" s="24">
        <v>0</v>
      </c>
      <c r="BH77" s="24">
        <v>5</v>
      </c>
      <c r="BI77" s="24">
        <v>0</v>
      </c>
      <c r="BJ77" s="24">
        <v>0</v>
      </c>
      <c r="BK77" s="24">
        <v>5</v>
      </c>
      <c r="BL77" s="24">
        <v>0</v>
      </c>
      <c r="BM77" s="24">
        <f>BM84</f>
        <v>1.17</v>
      </c>
      <c r="BN77" s="24">
        <v>0</v>
      </c>
      <c r="BO77" s="24">
        <v>0</v>
      </c>
      <c r="BP77" s="24">
        <f t="shared" si="15"/>
        <v>1.17</v>
      </c>
      <c r="BQ77" s="24">
        <v>0</v>
      </c>
      <c r="BR77" s="24">
        <v>1.17</v>
      </c>
      <c r="BS77" s="24">
        <v>0</v>
      </c>
      <c r="BT77" s="24">
        <v>0</v>
      </c>
      <c r="BU77" s="24">
        <v>1.17</v>
      </c>
      <c r="BV77" s="24">
        <v>0</v>
      </c>
      <c r="BW77" s="24">
        <f>BW85+BW86+BW87</f>
        <v>9.2899999999999991</v>
      </c>
      <c r="BX77" s="24">
        <v>0</v>
      </c>
      <c r="BY77" s="24">
        <v>0</v>
      </c>
      <c r="BZ77" s="24">
        <f t="shared" si="16"/>
        <v>9.2899999999999991</v>
      </c>
      <c r="CA77" s="24">
        <v>0</v>
      </c>
      <c r="CB77" s="24">
        <v>9.2899999999999991</v>
      </c>
      <c r="CC77" s="24">
        <v>0</v>
      </c>
      <c r="CD77" s="24">
        <v>0</v>
      </c>
      <c r="CE77" s="24">
        <v>9.2899999999999991</v>
      </c>
      <c r="CF77" s="24">
        <v>0</v>
      </c>
      <c r="CG77" s="24">
        <f t="shared" si="2"/>
        <v>27.4</v>
      </c>
      <c r="CH77" s="24">
        <v>0</v>
      </c>
      <c r="CI77" s="24">
        <v>0</v>
      </c>
      <c r="CJ77" s="24">
        <f t="shared" si="17"/>
        <v>27.4</v>
      </c>
      <c r="CK77" s="24">
        <v>0</v>
      </c>
      <c r="CL77" s="49">
        <f t="shared" si="3"/>
        <v>27.4</v>
      </c>
      <c r="CM77" s="49">
        <f t="shared" si="4"/>
        <v>0</v>
      </c>
      <c r="CN77" s="49">
        <f t="shared" si="5"/>
        <v>0</v>
      </c>
      <c r="CO77" s="49">
        <f t="shared" si="6"/>
        <v>27.4</v>
      </c>
      <c r="CP77" s="49">
        <f t="shared" si="7"/>
        <v>0</v>
      </c>
      <c r="CQ77" s="16"/>
    </row>
    <row r="78" spans="1:96" ht="78.75" x14ac:dyDescent="0.25">
      <c r="A78" s="18" t="s">
        <v>159</v>
      </c>
      <c r="B78" s="43" t="s">
        <v>313</v>
      </c>
      <c r="C78" s="18" t="s">
        <v>218</v>
      </c>
      <c r="D78" s="18" t="s">
        <v>84</v>
      </c>
      <c r="E78" s="18" t="s">
        <v>209</v>
      </c>
      <c r="F78" s="18" t="s">
        <v>210</v>
      </c>
      <c r="G78" s="19"/>
      <c r="H78" s="20" t="s">
        <v>85</v>
      </c>
      <c r="I78" s="24">
        <f t="shared" si="8"/>
        <v>3.78</v>
      </c>
      <c r="J78" s="35" t="s">
        <v>291</v>
      </c>
      <c r="K78" s="25"/>
      <c r="L78" s="25"/>
      <c r="M78" s="25"/>
      <c r="N78" s="25"/>
      <c r="O78" s="24" t="s">
        <v>85</v>
      </c>
      <c r="P78" s="15">
        <f>3.07+0.46+2.23</f>
        <v>5.76</v>
      </c>
      <c r="Q78" s="25">
        <v>5.76</v>
      </c>
      <c r="R78" s="25">
        <f t="shared" si="20"/>
        <v>5.76</v>
      </c>
      <c r="S78" s="25">
        <f t="shared" si="21"/>
        <v>5.76</v>
      </c>
      <c r="T78" s="24">
        <f t="shared" si="9"/>
        <v>3.78</v>
      </c>
      <c r="U78" s="24">
        <f t="shared" si="10"/>
        <v>3.78</v>
      </c>
      <c r="V78" s="25"/>
      <c r="W78" s="24">
        <f t="shared" si="11"/>
        <v>3.78</v>
      </c>
      <c r="X78" s="24">
        <f t="shared" si="12"/>
        <v>3.78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3.78</v>
      </c>
      <c r="AJ78" s="25">
        <v>0</v>
      </c>
      <c r="AK78" s="25">
        <v>0</v>
      </c>
      <c r="AL78" s="25">
        <f>AI78</f>
        <v>3.78</v>
      </c>
      <c r="AM78" s="25">
        <v>0</v>
      </c>
      <c r="AN78" s="50">
        <v>3.78</v>
      </c>
      <c r="AO78" s="50">
        <v>0</v>
      </c>
      <c r="AP78" s="50">
        <v>0</v>
      </c>
      <c r="AQ78" s="50">
        <v>3.78</v>
      </c>
      <c r="AR78" s="50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25">
        <v>0</v>
      </c>
      <c r="BJ78" s="25">
        <v>0</v>
      </c>
      <c r="BK78" s="25">
        <v>0</v>
      </c>
      <c r="BL78" s="25">
        <v>0</v>
      </c>
      <c r="BM78" s="25">
        <v>0</v>
      </c>
      <c r="BN78" s="25">
        <v>0</v>
      </c>
      <c r="BO78" s="25">
        <v>0</v>
      </c>
      <c r="BP78" s="25">
        <v>0</v>
      </c>
      <c r="BQ78" s="25">
        <v>0</v>
      </c>
      <c r="BR78" s="25">
        <v>0</v>
      </c>
      <c r="BS78" s="25">
        <v>0</v>
      </c>
      <c r="BT78" s="25">
        <v>0</v>
      </c>
      <c r="BU78" s="25">
        <v>0</v>
      </c>
      <c r="BV78" s="25">
        <v>0</v>
      </c>
      <c r="BW78" s="25">
        <v>0</v>
      </c>
      <c r="BX78" s="25">
        <v>0</v>
      </c>
      <c r="BY78" s="25">
        <v>0</v>
      </c>
      <c r="BZ78" s="25">
        <v>0</v>
      </c>
      <c r="CA78" s="25">
        <v>0</v>
      </c>
      <c r="CB78" s="25">
        <v>0</v>
      </c>
      <c r="CC78" s="25">
        <v>0</v>
      </c>
      <c r="CD78" s="25">
        <v>0</v>
      </c>
      <c r="CE78" s="25">
        <v>0</v>
      </c>
      <c r="CF78" s="25">
        <v>0</v>
      </c>
      <c r="CG78" s="24">
        <f t="shared" si="2"/>
        <v>3.78</v>
      </c>
      <c r="CH78" s="25">
        <v>0</v>
      </c>
      <c r="CI78" s="25">
        <v>0</v>
      </c>
      <c r="CJ78" s="25">
        <f>CG78</f>
        <v>3.78</v>
      </c>
      <c r="CK78" s="25">
        <v>0</v>
      </c>
      <c r="CL78" s="49">
        <f t="shared" si="3"/>
        <v>3.78</v>
      </c>
      <c r="CM78" s="49">
        <f t="shared" si="4"/>
        <v>0</v>
      </c>
      <c r="CN78" s="49">
        <f t="shared" si="5"/>
        <v>0</v>
      </c>
      <c r="CO78" s="49">
        <f t="shared" si="6"/>
        <v>3.78</v>
      </c>
      <c r="CP78" s="49">
        <f t="shared" si="7"/>
        <v>0</v>
      </c>
      <c r="CQ78" s="34"/>
      <c r="CR78" s="1"/>
    </row>
    <row r="79" spans="1:96" ht="60" customHeight="1" x14ac:dyDescent="0.25">
      <c r="A79" s="18" t="s">
        <v>160</v>
      </c>
      <c r="B79" s="43" t="s">
        <v>216</v>
      </c>
      <c r="C79" s="18" t="s">
        <v>219</v>
      </c>
      <c r="D79" s="18" t="s">
        <v>84</v>
      </c>
      <c r="E79" s="18" t="s">
        <v>209</v>
      </c>
      <c r="F79" s="18" t="s">
        <v>209</v>
      </c>
      <c r="G79" s="19"/>
      <c r="H79" s="20" t="s">
        <v>85</v>
      </c>
      <c r="I79" s="25">
        <f t="shared" si="8"/>
        <v>2.33</v>
      </c>
      <c r="J79" s="30" t="s">
        <v>291</v>
      </c>
      <c r="K79" s="25">
        <v>0</v>
      </c>
      <c r="L79" s="25">
        <v>0</v>
      </c>
      <c r="M79" s="25">
        <v>0</v>
      </c>
      <c r="N79" s="25">
        <v>0</v>
      </c>
      <c r="O79" s="25" t="s">
        <v>85</v>
      </c>
      <c r="P79" s="15">
        <v>3.26</v>
      </c>
      <c r="Q79" s="25">
        <v>3.26</v>
      </c>
      <c r="R79" s="25">
        <f t="shared" si="20"/>
        <v>3.26</v>
      </c>
      <c r="S79" s="25">
        <f t="shared" si="21"/>
        <v>3.26</v>
      </c>
      <c r="T79" s="24">
        <f t="shared" si="9"/>
        <v>2.33</v>
      </c>
      <c r="U79" s="24">
        <f t="shared" si="10"/>
        <v>2.33</v>
      </c>
      <c r="V79" s="25">
        <v>0</v>
      </c>
      <c r="W79" s="24">
        <f t="shared" si="11"/>
        <v>2.33</v>
      </c>
      <c r="X79" s="24">
        <f t="shared" si="12"/>
        <v>2.33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2.33</v>
      </c>
      <c r="AJ79" s="25">
        <v>0</v>
      </c>
      <c r="AK79" s="25">
        <v>0</v>
      </c>
      <c r="AL79" s="25">
        <f t="shared" si="22"/>
        <v>2.33</v>
      </c>
      <c r="AM79" s="25">
        <v>0</v>
      </c>
      <c r="AN79" s="50">
        <v>2.33</v>
      </c>
      <c r="AO79" s="50">
        <v>0</v>
      </c>
      <c r="AP79" s="50">
        <v>0</v>
      </c>
      <c r="AQ79" s="50">
        <v>2.33</v>
      </c>
      <c r="AR79" s="50">
        <v>0</v>
      </c>
      <c r="AS79" s="25">
        <v>0</v>
      </c>
      <c r="AT79" s="25">
        <v>0</v>
      </c>
      <c r="AU79" s="25">
        <v>0</v>
      </c>
      <c r="AV79" s="25">
        <f t="shared" si="13"/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f t="shared" si="14"/>
        <v>0</v>
      </c>
      <c r="BG79" s="25">
        <v>0</v>
      </c>
      <c r="BH79" s="25">
        <v>0</v>
      </c>
      <c r="BI79" s="25">
        <v>0</v>
      </c>
      <c r="BJ79" s="25">
        <v>0</v>
      </c>
      <c r="BK79" s="25">
        <v>0</v>
      </c>
      <c r="BL79" s="25">
        <v>0</v>
      </c>
      <c r="BM79" s="25">
        <v>0</v>
      </c>
      <c r="BN79" s="25">
        <v>0</v>
      </c>
      <c r="BO79" s="25">
        <v>0</v>
      </c>
      <c r="BP79" s="25">
        <f t="shared" si="15"/>
        <v>0</v>
      </c>
      <c r="BQ79" s="25">
        <v>0</v>
      </c>
      <c r="BR79" s="25">
        <v>0</v>
      </c>
      <c r="BS79" s="25">
        <v>0</v>
      </c>
      <c r="BT79" s="25">
        <v>0</v>
      </c>
      <c r="BU79" s="25">
        <v>0</v>
      </c>
      <c r="BV79" s="25">
        <v>0</v>
      </c>
      <c r="BW79" s="25">
        <v>0</v>
      </c>
      <c r="BX79" s="25">
        <v>0</v>
      </c>
      <c r="BY79" s="25">
        <v>0</v>
      </c>
      <c r="BZ79" s="25">
        <f t="shared" si="16"/>
        <v>0</v>
      </c>
      <c r="CA79" s="25">
        <v>0</v>
      </c>
      <c r="CB79" s="25">
        <v>0</v>
      </c>
      <c r="CC79" s="25">
        <v>0</v>
      </c>
      <c r="CD79" s="25">
        <v>0</v>
      </c>
      <c r="CE79" s="25">
        <v>0</v>
      </c>
      <c r="CF79" s="25">
        <v>0</v>
      </c>
      <c r="CG79" s="24">
        <f t="shared" si="2"/>
        <v>2.33</v>
      </c>
      <c r="CH79" s="25">
        <v>0</v>
      </c>
      <c r="CI79" s="25">
        <v>0</v>
      </c>
      <c r="CJ79" s="25">
        <f t="shared" si="17"/>
        <v>2.33</v>
      </c>
      <c r="CK79" s="25">
        <v>0</v>
      </c>
      <c r="CL79" s="49">
        <f t="shared" si="3"/>
        <v>2.33</v>
      </c>
      <c r="CM79" s="49">
        <f t="shared" si="4"/>
        <v>0</v>
      </c>
      <c r="CN79" s="49">
        <f t="shared" si="5"/>
        <v>0</v>
      </c>
      <c r="CO79" s="49">
        <f t="shared" si="6"/>
        <v>2.33</v>
      </c>
      <c r="CP79" s="49">
        <f t="shared" si="7"/>
        <v>0</v>
      </c>
      <c r="CQ79" s="34"/>
      <c r="CR79" s="1"/>
    </row>
    <row r="80" spans="1:96" ht="75" customHeight="1" x14ac:dyDescent="0.25">
      <c r="A80" s="18" t="s">
        <v>161</v>
      </c>
      <c r="B80" s="43" t="s">
        <v>217</v>
      </c>
      <c r="C80" s="18" t="s">
        <v>232</v>
      </c>
      <c r="D80" s="18" t="s">
        <v>84</v>
      </c>
      <c r="E80" s="18" t="s">
        <v>228</v>
      </c>
      <c r="F80" s="18" t="s">
        <v>209</v>
      </c>
      <c r="G80" s="19"/>
      <c r="H80" s="20" t="s">
        <v>85</v>
      </c>
      <c r="I80" s="25">
        <f t="shared" si="8"/>
        <v>2.33</v>
      </c>
      <c r="J80" s="30" t="s">
        <v>291</v>
      </c>
      <c r="K80" s="25">
        <v>0</v>
      </c>
      <c r="L80" s="25">
        <v>0</v>
      </c>
      <c r="M80" s="25">
        <v>0</v>
      </c>
      <c r="N80" s="25">
        <v>0</v>
      </c>
      <c r="O80" s="25" t="s">
        <v>85</v>
      </c>
      <c r="P80" s="15">
        <v>3.26</v>
      </c>
      <c r="Q80" s="25">
        <v>3.26</v>
      </c>
      <c r="R80" s="25">
        <f t="shared" si="20"/>
        <v>3.26</v>
      </c>
      <c r="S80" s="25">
        <f t="shared" si="21"/>
        <v>3.26</v>
      </c>
      <c r="T80" s="24">
        <f t="shared" si="9"/>
        <v>2.33</v>
      </c>
      <c r="U80" s="24">
        <f t="shared" si="10"/>
        <v>2.33</v>
      </c>
      <c r="V80" s="25">
        <v>0</v>
      </c>
      <c r="W80" s="24">
        <f t="shared" si="11"/>
        <v>2.33</v>
      </c>
      <c r="X80" s="24">
        <f t="shared" si="12"/>
        <v>2.33</v>
      </c>
      <c r="Y80" s="25">
        <v>0</v>
      </c>
      <c r="Z80" s="25">
        <v>0</v>
      </c>
      <c r="AA80" s="25">
        <v>0</v>
      </c>
      <c r="AB80" s="25">
        <v>0</v>
      </c>
      <c r="AC80" s="25">
        <v>2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f t="shared" si="22"/>
        <v>0</v>
      </c>
      <c r="AM80" s="25"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25">
        <v>2.33</v>
      </c>
      <c r="AT80" s="25">
        <v>0</v>
      </c>
      <c r="AU80" s="25">
        <v>0</v>
      </c>
      <c r="AV80" s="25">
        <f t="shared" si="13"/>
        <v>2.33</v>
      </c>
      <c r="AW80" s="25">
        <v>0</v>
      </c>
      <c r="AX80" s="25">
        <v>2.33</v>
      </c>
      <c r="AY80" s="25">
        <v>0</v>
      </c>
      <c r="AZ80" s="25">
        <v>0</v>
      </c>
      <c r="BA80" s="25">
        <v>2.33</v>
      </c>
      <c r="BB80" s="25">
        <v>0</v>
      </c>
      <c r="BC80" s="25">
        <v>0</v>
      </c>
      <c r="BD80" s="25">
        <v>0</v>
      </c>
      <c r="BE80" s="25">
        <v>0</v>
      </c>
      <c r="BF80" s="25">
        <f t="shared" si="14"/>
        <v>0</v>
      </c>
      <c r="BG80" s="25">
        <v>0</v>
      </c>
      <c r="BH80" s="25">
        <v>0</v>
      </c>
      <c r="BI80" s="25">
        <v>0</v>
      </c>
      <c r="BJ80" s="25">
        <v>0</v>
      </c>
      <c r="BK80" s="25">
        <v>0</v>
      </c>
      <c r="BL80" s="25">
        <v>0</v>
      </c>
      <c r="BM80" s="25">
        <v>0</v>
      </c>
      <c r="BN80" s="25">
        <v>0</v>
      </c>
      <c r="BO80" s="25">
        <v>0</v>
      </c>
      <c r="BP80" s="25">
        <f t="shared" si="15"/>
        <v>0</v>
      </c>
      <c r="BQ80" s="25">
        <v>0</v>
      </c>
      <c r="BR80" s="25">
        <v>0</v>
      </c>
      <c r="BS80" s="25">
        <v>0</v>
      </c>
      <c r="BT80" s="25">
        <v>0</v>
      </c>
      <c r="BU80" s="25">
        <v>0</v>
      </c>
      <c r="BV80" s="25">
        <v>0</v>
      </c>
      <c r="BW80" s="25">
        <v>0</v>
      </c>
      <c r="BX80" s="25">
        <v>0</v>
      </c>
      <c r="BY80" s="25">
        <v>0</v>
      </c>
      <c r="BZ80" s="25">
        <f t="shared" si="16"/>
        <v>0</v>
      </c>
      <c r="CA80" s="25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4">
        <f t="shared" si="2"/>
        <v>2.33</v>
      </c>
      <c r="CH80" s="25">
        <v>0</v>
      </c>
      <c r="CI80" s="25">
        <v>0</v>
      </c>
      <c r="CJ80" s="25">
        <f t="shared" si="17"/>
        <v>2.33</v>
      </c>
      <c r="CK80" s="25">
        <v>0</v>
      </c>
      <c r="CL80" s="49">
        <f t="shared" si="3"/>
        <v>2.33</v>
      </c>
      <c r="CM80" s="49">
        <f t="shared" si="4"/>
        <v>0</v>
      </c>
      <c r="CN80" s="49">
        <f t="shared" si="5"/>
        <v>0</v>
      </c>
      <c r="CO80" s="49">
        <f t="shared" si="6"/>
        <v>2.33</v>
      </c>
      <c r="CP80" s="49">
        <f t="shared" si="7"/>
        <v>0</v>
      </c>
      <c r="CQ80" s="34"/>
      <c r="CR80" s="1"/>
    </row>
    <row r="81" spans="1:96" ht="47.25" x14ac:dyDescent="0.25">
      <c r="A81" s="18" t="s">
        <v>162</v>
      </c>
      <c r="B81" s="29" t="s">
        <v>230</v>
      </c>
      <c r="C81" s="18" t="s">
        <v>233</v>
      </c>
      <c r="D81" s="18" t="s">
        <v>84</v>
      </c>
      <c r="E81" s="18" t="s">
        <v>228</v>
      </c>
      <c r="F81" s="18" t="s">
        <v>228</v>
      </c>
      <c r="G81" s="19"/>
      <c r="H81" s="20" t="s">
        <v>85</v>
      </c>
      <c r="I81" s="25">
        <f t="shared" si="8"/>
        <v>1.8</v>
      </c>
      <c r="J81" s="30" t="s">
        <v>291</v>
      </c>
      <c r="K81" s="25">
        <v>0</v>
      </c>
      <c r="L81" s="25">
        <v>0</v>
      </c>
      <c r="M81" s="25">
        <v>0</v>
      </c>
      <c r="N81" s="25">
        <v>0</v>
      </c>
      <c r="O81" s="25" t="s">
        <v>85</v>
      </c>
      <c r="P81" s="15">
        <v>2.0699999999999998</v>
      </c>
      <c r="Q81" s="25">
        <v>2.0699999999999998</v>
      </c>
      <c r="R81" s="25">
        <f t="shared" si="20"/>
        <v>2.0699999999999998</v>
      </c>
      <c r="S81" s="25">
        <f t="shared" si="21"/>
        <v>2.0699999999999998</v>
      </c>
      <c r="T81" s="24">
        <f t="shared" si="9"/>
        <v>1.8</v>
      </c>
      <c r="U81" s="24">
        <f t="shared" si="10"/>
        <v>1.8</v>
      </c>
      <c r="V81" s="25">
        <v>0</v>
      </c>
      <c r="W81" s="24">
        <f t="shared" si="11"/>
        <v>1.8</v>
      </c>
      <c r="X81" s="24">
        <f t="shared" si="12"/>
        <v>1.8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f t="shared" si="22"/>
        <v>0</v>
      </c>
      <c r="AM81" s="25"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25">
        <v>1.8</v>
      </c>
      <c r="AT81" s="25">
        <v>0</v>
      </c>
      <c r="AU81" s="25">
        <v>0</v>
      </c>
      <c r="AV81" s="25">
        <f t="shared" si="13"/>
        <v>1.8</v>
      </c>
      <c r="AW81" s="25">
        <v>0</v>
      </c>
      <c r="AX81" s="25">
        <v>1.8</v>
      </c>
      <c r="AY81" s="25">
        <v>0</v>
      </c>
      <c r="AZ81" s="25">
        <v>0</v>
      </c>
      <c r="BA81" s="25">
        <v>1.8</v>
      </c>
      <c r="BB81" s="25">
        <v>0</v>
      </c>
      <c r="BC81" s="25">
        <v>0</v>
      </c>
      <c r="BD81" s="25">
        <v>0</v>
      </c>
      <c r="BE81" s="25">
        <v>0</v>
      </c>
      <c r="BF81" s="25">
        <f t="shared" si="14"/>
        <v>0</v>
      </c>
      <c r="BG81" s="25">
        <v>0</v>
      </c>
      <c r="BH81" s="25">
        <v>0</v>
      </c>
      <c r="BI81" s="25">
        <v>0</v>
      </c>
      <c r="BJ81" s="25">
        <v>0</v>
      </c>
      <c r="BK81" s="25">
        <v>0</v>
      </c>
      <c r="BL81" s="25">
        <v>0</v>
      </c>
      <c r="BM81" s="25">
        <v>0</v>
      </c>
      <c r="BN81" s="25">
        <v>0</v>
      </c>
      <c r="BO81" s="25">
        <v>0</v>
      </c>
      <c r="BP81" s="25">
        <f t="shared" si="15"/>
        <v>0</v>
      </c>
      <c r="BQ81" s="25">
        <v>0</v>
      </c>
      <c r="BR81" s="25">
        <v>0</v>
      </c>
      <c r="BS81" s="25">
        <v>0</v>
      </c>
      <c r="BT81" s="25">
        <v>0</v>
      </c>
      <c r="BU81" s="25">
        <v>0</v>
      </c>
      <c r="BV81" s="25">
        <v>0</v>
      </c>
      <c r="BW81" s="25">
        <v>0</v>
      </c>
      <c r="BX81" s="25">
        <v>0</v>
      </c>
      <c r="BY81" s="25">
        <v>0</v>
      </c>
      <c r="BZ81" s="25">
        <f t="shared" si="16"/>
        <v>0</v>
      </c>
      <c r="CA81" s="25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4">
        <f t="shared" ref="CG81:CG108" si="23">BW81+BM81+BC81+AS81+AI81</f>
        <v>1.8</v>
      </c>
      <c r="CH81" s="25">
        <v>0</v>
      </c>
      <c r="CI81" s="25">
        <v>0</v>
      </c>
      <c r="CJ81" s="25">
        <f t="shared" si="17"/>
        <v>1.8</v>
      </c>
      <c r="CK81" s="25">
        <v>0</v>
      </c>
      <c r="CL81" s="49">
        <f t="shared" ref="CL81:CL108" si="24">CB81+BR81+BH81+AX81+AN81</f>
        <v>1.8</v>
      </c>
      <c r="CM81" s="49">
        <f t="shared" ref="CM81:CM108" si="25">CC81+BS81+BI81+AY81+AO81</f>
        <v>0</v>
      </c>
      <c r="CN81" s="49">
        <f t="shared" ref="CN81:CN108" si="26">CD81+BT81+BJ81+AZ81+AP81</f>
        <v>0</v>
      </c>
      <c r="CO81" s="49">
        <f t="shared" ref="CO81:CO108" si="27">CE81+BU81+BK81+BA81+AQ81</f>
        <v>1.8</v>
      </c>
      <c r="CP81" s="49">
        <f t="shared" ref="CP81:CP108" si="28">CF81+BV81+BL81+BB81+AR81</f>
        <v>0</v>
      </c>
      <c r="CQ81" s="34"/>
      <c r="CR81" s="1"/>
    </row>
    <row r="82" spans="1:96" ht="60" customHeight="1" x14ac:dyDescent="0.25">
      <c r="A82" s="18" t="s">
        <v>163</v>
      </c>
      <c r="B82" s="29" t="s">
        <v>231</v>
      </c>
      <c r="C82" s="18" t="s">
        <v>323</v>
      </c>
      <c r="D82" s="18" t="s">
        <v>84</v>
      </c>
      <c r="E82" s="18" t="s">
        <v>228</v>
      </c>
      <c r="F82" s="18" t="s">
        <v>228</v>
      </c>
      <c r="G82" s="19"/>
      <c r="H82" s="20" t="s">
        <v>85</v>
      </c>
      <c r="I82" s="25">
        <f t="shared" si="8"/>
        <v>1.7</v>
      </c>
      <c r="J82" s="30" t="s">
        <v>291</v>
      </c>
      <c r="K82" s="25">
        <v>0</v>
      </c>
      <c r="L82" s="25">
        <v>0</v>
      </c>
      <c r="M82" s="25">
        <v>0</v>
      </c>
      <c r="N82" s="25">
        <v>0</v>
      </c>
      <c r="O82" s="25" t="s">
        <v>85</v>
      </c>
      <c r="P82" s="15">
        <v>1.96</v>
      </c>
      <c r="Q82" s="25">
        <v>1.96</v>
      </c>
      <c r="R82" s="25">
        <f t="shared" si="20"/>
        <v>1.96</v>
      </c>
      <c r="S82" s="25">
        <f t="shared" si="21"/>
        <v>1.96</v>
      </c>
      <c r="T82" s="24">
        <f t="shared" ref="T82:T108" si="29">I82</f>
        <v>1.7</v>
      </c>
      <c r="U82" s="24">
        <f t="shared" ref="U82:U110" si="30">CL82</f>
        <v>1.7</v>
      </c>
      <c r="V82" s="25">
        <v>0</v>
      </c>
      <c r="W82" s="24">
        <f t="shared" ref="W82:W108" si="31">I82</f>
        <v>1.7</v>
      </c>
      <c r="X82" s="24">
        <f t="shared" ref="X82:X110" si="32">U82</f>
        <v>1.7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f t="shared" si="22"/>
        <v>0</v>
      </c>
      <c r="AM82" s="25"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25">
        <v>1.7</v>
      </c>
      <c r="AT82" s="25">
        <v>0</v>
      </c>
      <c r="AU82" s="25">
        <v>0</v>
      </c>
      <c r="AV82" s="25">
        <f t="shared" si="13"/>
        <v>1.7</v>
      </c>
      <c r="AW82" s="25">
        <v>0</v>
      </c>
      <c r="AX82" s="25">
        <v>1.7</v>
      </c>
      <c r="AY82" s="25">
        <v>0</v>
      </c>
      <c r="AZ82" s="25">
        <v>0</v>
      </c>
      <c r="BA82" s="25">
        <v>1.7</v>
      </c>
      <c r="BB82" s="25">
        <v>0</v>
      </c>
      <c r="BC82" s="25">
        <v>0</v>
      </c>
      <c r="BD82" s="25">
        <v>0</v>
      </c>
      <c r="BE82" s="25">
        <v>0</v>
      </c>
      <c r="BF82" s="25">
        <f t="shared" si="14"/>
        <v>0</v>
      </c>
      <c r="BG82" s="25">
        <v>0</v>
      </c>
      <c r="BH82" s="25">
        <v>0</v>
      </c>
      <c r="BI82" s="25">
        <v>0</v>
      </c>
      <c r="BJ82" s="25">
        <v>0</v>
      </c>
      <c r="BK82" s="25">
        <v>0</v>
      </c>
      <c r="BL82" s="25">
        <v>0</v>
      </c>
      <c r="BM82" s="25">
        <v>0</v>
      </c>
      <c r="BN82" s="25">
        <v>0</v>
      </c>
      <c r="BO82" s="25">
        <v>0</v>
      </c>
      <c r="BP82" s="25">
        <f t="shared" si="15"/>
        <v>0</v>
      </c>
      <c r="BQ82" s="25">
        <v>0</v>
      </c>
      <c r="BR82" s="25">
        <v>0</v>
      </c>
      <c r="BS82" s="25">
        <v>0</v>
      </c>
      <c r="BT82" s="25">
        <v>0</v>
      </c>
      <c r="BU82" s="25">
        <v>0</v>
      </c>
      <c r="BV82" s="25">
        <v>0</v>
      </c>
      <c r="BW82" s="25">
        <v>0</v>
      </c>
      <c r="BX82" s="25">
        <v>0</v>
      </c>
      <c r="BY82" s="25">
        <v>0</v>
      </c>
      <c r="BZ82" s="25">
        <f t="shared" si="16"/>
        <v>0</v>
      </c>
      <c r="CA82" s="25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4">
        <f t="shared" si="23"/>
        <v>1.7</v>
      </c>
      <c r="CH82" s="25">
        <v>0</v>
      </c>
      <c r="CI82" s="25">
        <v>0</v>
      </c>
      <c r="CJ82" s="25">
        <f t="shared" si="17"/>
        <v>1.7</v>
      </c>
      <c r="CK82" s="25">
        <v>0</v>
      </c>
      <c r="CL82" s="49">
        <f t="shared" si="24"/>
        <v>1.7</v>
      </c>
      <c r="CM82" s="49">
        <f t="shared" si="25"/>
        <v>0</v>
      </c>
      <c r="CN82" s="49">
        <f t="shared" si="26"/>
        <v>0</v>
      </c>
      <c r="CO82" s="49">
        <f t="shared" si="27"/>
        <v>1.7</v>
      </c>
      <c r="CP82" s="49">
        <f t="shared" si="28"/>
        <v>0</v>
      </c>
      <c r="CQ82" s="34"/>
      <c r="CR82" s="1"/>
    </row>
    <row r="83" spans="1:96" ht="55.15" customHeight="1" x14ac:dyDescent="0.25">
      <c r="A83" s="18" t="s">
        <v>164</v>
      </c>
      <c r="B83" s="29" t="s">
        <v>241</v>
      </c>
      <c r="C83" s="18" t="s">
        <v>324</v>
      </c>
      <c r="D83" s="18" t="s">
        <v>84</v>
      </c>
      <c r="E83" s="18" t="s">
        <v>247</v>
      </c>
      <c r="F83" s="18" t="s">
        <v>247</v>
      </c>
      <c r="G83" s="19"/>
      <c r="H83" s="20" t="s">
        <v>85</v>
      </c>
      <c r="I83" s="25">
        <f t="shared" ref="I83:I108" si="33">CG83</f>
        <v>5</v>
      </c>
      <c r="J83" s="30" t="s">
        <v>291</v>
      </c>
      <c r="K83" s="25">
        <v>0</v>
      </c>
      <c r="L83" s="25">
        <v>0</v>
      </c>
      <c r="M83" s="25">
        <v>0</v>
      </c>
      <c r="N83" s="25">
        <v>0</v>
      </c>
      <c r="O83" s="25" t="s">
        <v>85</v>
      </c>
      <c r="P83" s="15">
        <v>5.73</v>
      </c>
      <c r="Q83" s="25">
        <v>5.73</v>
      </c>
      <c r="R83" s="25">
        <f t="shared" si="20"/>
        <v>5.73</v>
      </c>
      <c r="S83" s="25">
        <f t="shared" si="21"/>
        <v>5.73</v>
      </c>
      <c r="T83" s="24">
        <f t="shared" si="29"/>
        <v>5</v>
      </c>
      <c r="U83" s="24">
        <f t="shared" si="30"/>
        <v>5</v>
      </c>
      <c r="V83" s="25">
        <v>0</v>
      </c>
      <c r="W83" s="24">
        <f t="shared" si="31"/>
        <v>5</v>
      </c>
      <c r="X83" s="24">
        <f t="shared" si="32"/>
        <v>5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f t="shared" ref="AL83" si="34">AI83</f>
        <v>0</v>
      </c>
      <c r="AM83" s="25"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25">
        <v>0</v>
      </c>
      <c r="AT83" s="25">
        <v>0</v>
      </c>
      <c r="AU83" s="25">
        <v>0</v>
      </c>
      <c r="AV83" s="25">
        <f t="shared" ref="AV83" si="35">AS83</f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32">
        <v>5</v>
      </c>
      <c r="BD83" s="25">
        <v>0</v>
      </c>
      <c r="BE83" s="25">
        <v>0</v>
      </c>
      <c r="BF83" s="25">
        <f t="shared" si="14"/>
        <v>5</v>
      </c>
      <c r="BG83" s="25">
        <v>0</v>
      </c>
      <c r="BH83" s="32">
        <v>5</v>
      </c>
      <c r="BI83" s="25">
        <v>0</v>
      </c>
      <c r="BJ83" s="25">
        <v>0</v>
      </c>
      <c r="BK83" s="25">
        <v>5</v>
      </c>
      <c r="BL83" s="25">
        <v>0</v>
      </c>
      <c r="BM83" s="25">
        <v>0</v>
      </c>
      <c r="BN83" s="25">
        <v>0</v>
      </c>
      <c r="BO83" s="25">
        <v>0</v>
      </c>
      <c r="BP83" s="25">
        <f t="shared" si="15"/>
        <v>0</v>
      </c>
      <c r="BQ83" s="25">
        <v>0</v>
      </c>
      <c r="BR83" s="25">
        <v>0</v>
      </c>
      <c r="BS83" s="25">
        <v>0</v>
      </c>
      <c r="BT83" s="25">
        <v>0</v>
      </c>
      <c r="BU83" s="25">
        <v>0</v>
      </c>
      <c r="BV83" s="25">
        <v>0</v>
      </c>
      <c r="BW83" s="25">
        <v>0</v>
      </c>
      <c r="BX83" s="25">
        <v>0</v>
      </c>
      <c r="BY83" s="25">
        <v>0</v>
      </c>
      <c r="BZ83" s="25">
        <f t="shared" ref="BZ83:BZ108" si="36">BW83</f>
        <v>0</v>
      </c>
      <c r="CA83" s="25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4">
        <f t="shared" si="23"/>
        <v>5</v>
      </c>
      <c r="CH83" s="25">
        <v>0</v>
      </c>
      <c r="CI83" s="25">
        <v>0</v>
      </c>
      <c r="CJ83" s="25">
        <f t="shared" ref="CJ83:CJ108" si="37">CG83</f>
        <v>5</v>
      </c>
      <c r="CK83" s="25">
        <v>0</v>
      </c>
      <c r="CL83" s="49">
        <f t="shared" si="24"/>
        <v>5</v>
      </c>
      <c r="CM83" s="49">
        <f t="shared" si="25"/>
        <v>0</v>
      </c>
      <c r="CN83" s="49">
        <f t="shared" si="26"/>
        <v>0</v>
      </c>
      <c r="CO83" s="49">
        <f t="shared" si="27"/>
        <v>5</v>
      </c>
      <c r="CP83" s="49">
        <f t="shared" si="28"/>
        <v>0</v>
      </c>
      <c r="CQ83" s="34"/>
      <c r="CR83" s="1"/>
    </row>
    <row r="84" spans="1:96" ht="62.25" customHeight="1" x14ac:dyDescent="0.25">
      <c r="A84" s="18" t="s">
        <v>165</v>
      </c>
      <c r="B84" s="45" t="s">
        <v>270</v>
      </c>
      <c r="C84" s="18" t="s">
        <v>325</v>
      </c>
      <c r="D84" s="18" t="s">
        <v>84</v>
      </c>
      <c r="E84" s="18" t="s">
        <v>263</v>
      </c>
      <c r="F84" s="18" t="s">
        <v>263</v>
      </c>
      <c r="G84" s="19"/>
      <c r="H84" s="20" t="s">
        <v>85</v>
      </c>
      <c r="I84" s="25">
        <f t="shared" si="33"/>
        <v>1.17</v>
      </c>
      <c r="J84" s="30" t="s">
        <v>291</v>
      </c>
      <c r="K84" s="25">
        <v>0</v>
      </c>
      <c r="L84" s="25">
        <v>0</v>
      </c>
      <c r="M84" s="25">
        <v>0</v>
      </c>
      <c r="N84" s="25">
        <v>0</v>
      </c>
      <c r="O84" s="25" t="s">
        <v>85</v>
      </c>
      <c r="P84" s="44">
        <v>1.36</v>
      </c>
      <c r="Q84" s="25">
        <v>1.36</v>
      </c>
      <c r="R84" s="25">
        <f t="shared" si="20"/>
        <v>1.36</v>
      </c>
      <c r="S84" s="25">
        <f t="shared" si="21"/>
        <v>1.36</v>
      </c>
      <c r="T84" s="24">
        <f t="shared" si="29"/>
        <v>1.17</v>
      </c>
      <c r="U84" s="24">
        <f t="shared" si="30"/>
        <v>1.17</v>
      </c>
      <c r="V84" s="25">
        <v>0</v>
      </c>
      <c r="W84" s="24">
        <f t="shared" si="31"/>
        <v>1.17</v>
      </c>
      <c r="X84" s="24">
        <f t="shared" si="32"/>
        <v>1.17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f t="shared" si="22"/>
        <v>0</v>
      </c>
      <c r="AM84" s="25"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25">
        <v>0</v>
      </c>
      <c r="AT84" s="25">
        <v>0</v>
      </c>
      <c r="AU84" s="25">
        <v>0</v>
      </c>
      <c r="AV84" s="25">
        <f t="shared" si="13"/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f t="shared" si="14"/>
        <v>0</v>
      </c>
      <c r="BG84" s="25">
        <v>0</v>
      </c>
      <c r="BH84" s="25">
        <v>0</v>
      </c>
      <c r="BI84" s="25">
        <v>0</v>
      </c>
      <c r="BJ84" s="25">
        <v>0</v>
      </c>
      <c r="BK84" s="25">
        <v>0</v>
      </c>
      <c r="BL84" s="25">
        <v>0</v>
      </c>
      <c r="BM84" s="25">
        <v>1.17</v>
      </c>
      <c r="BN84" s="25">
        <v>0</v>
      </c>
      <c r="BO84" s="25">
        <v>0</v>
      </c>
      <c r="BP84" s="25">
        <f t="shared" si="15"/>
        <v>1.17</v>
      </c>
      <c r="BQ84" s="25">
        <v>0</v>
      </c>
      <c r="BR84" s="25">
        <v>1.17</v>
      </c>
      <c r="BS84" s="25">
        <v>0</v>
      </c>
      <c r="BT84" s="25">
        <v>0</v>
      </c>
      <c r="BU84" s="25">
        <v>1.17</v>
      </c>
      <c r="BV84" s="25">
        <v>0</v>
      </c>
      <c r="BW84" s="25">
        <v>0</v>
      </c>
      <c r="BX84" s="25">
        <v>0</v>
      </c>
      <c r="BY84" s="25">
        <v>0</v>
      </c>
      <c r="BZ84" s="25">
        <f t="shared" si="36"/>
        <v>0</v>
      </c>
      <c r="CA84" s="25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4">
        <f t="shared" si="23"/>
        <v>1.17</v>
      </c>
      <c r="CH84" s="25">
        <v>0</v>
      </c>
      <c r="CI84" s="25">
        <v>0</v>
      </c>
      <c r="CJ84" s="25">
        <f t="shared" si="37"/>
        <v>1.17</v>
      </c>
      <c r="CK84" s="25">
        <v>0</v>
      </c>
      <c r="CL84" s="49">
        <f t="shared" si="24"/>
        <v>1.17</v>
      </c>
      <c r="CM84" s="49">
        <f t="shared" si="25"/>
        <v>0</v>
      </c>
      <c r="CN84" s="49">
        <f t="shared" si="26"/>
        <v>0</v>
      </c>
      <c r="CO84" s="49">
        <f t="shared" si="27"/>
        <v>1.17</v>
      </c>
      <c r="CP84" s="49">
        <f t="shared" si="28"/>
        <v>0</v>
      </c>
      <c r="CQ84" s="34"/>
      <c r="CR84" s="1"/>
    </row>
    <row r="85" spans="1:96" ht="51" customHeight="1" x14ac:dyDescent="0.25">
      <c r="A85" s="18" t="s">
        <v>166</v>
      </c>
      <c r="B85" s="29" t="s">
        <v>286</v>
      </c>
      <c r="C85" s="18" t="s">
        <v>287</v>
      </c>
      <c r="D85" s="18" t="s">
        <v>84</v>
      </c>
      <c r="E85" s="18" t="s">
        <v>210</v>
      </c>
      <c r="F85" s="18" t="s">
        <v>210</v>
      </c>
      <c r="G85" s="19"/>
      <c r="H85" s="20" t="s">
        <v>85</v>
      </c>
      <c r="I85" s="25">
        <f t="shared" si="33"/>
        <v>2.4300000000000002</v>
      </c>
      <c r="J85" s="30" t="s">
        <v>291</v>
      </c>
      <c r="K85" s="25">
        <v>0</v>
      </c>
      <c r="L85" s="25">
        <v>0</v>
      </c>
      <c r="M85" s="25">
        <v>0</v>
      </c>
      <c r="N85" s="25">
        <v>0</v>
      </c>
      <c r="O85" s="25" t="s">
        <v>85</v>
      </c>
      <c r="P85" s="15">
        <v>2.85</v>
      </c>
      <c r="Q85" s="25">
        <v>2.85</v>
      </c>
      <c r="R85" s="25">
        <f t="shared" si="20"/>
        <v>2.85</v>
      </c>
      <c r="S85" s="25">
        <f t="shared" si="21"/>
        <v>2.85</v>
      </c>
      <c r="T85" s="24">
        <f t="shared" si="29"/>
        <v>2.4300000000000002</v>
      </c>
      <c r="U85" s="24">
        <f t="shared" si="30"/>
        <v>2.4300000000000002</v>
      </c>
      <c r="V85" s="25">
        <v>0</v>
      </c>
      <c r="W85" s="24">
        <f t="shared" si="31"/>
        <v>2.4300000000000002</v>
      </c>
      <c r="X85" s="24">
        <f t="shared" si="32"/>
        <v>2.4300000000000002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f t="shared" si="22"/>
        <v>0</v>
      </c>
      <c r="AM85" s="25"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25">
        <v>0</v>
      </c>
      <c r="AT85" s="25">
        <v>0</v>
      </c>
      <c r="AU85" s="25">
        <v>0</v>
      </c>
      <c r="AV85" s="25">
        <f t="shared" ref="AV85:AV108" si="38">AS85</f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f t="shared" ref="BF85:BF108" si="39">BC85</f>
        <v>0</v>
      </c>
      <c r="BG85" s="25">
        <v>0</v>
      </c>
      <c r="BH85" s="25">
        <v>0</v>
      </c>
      <c r="BI85" s="25">
        <v>0</v>
      </c>
      <c r="BJ85" s="25">
        <v>0</v>
      </c>
      <c r="BK85" s="25">
        <v>0</v>
      </c>
      <c r="BL85" s="25">
        <v>0</v>
      </c>
      <c r="BM85" s="25">
        <v>0</v>
      </c>
      <c r="BN85" s="25">
        <v>0</v>
      </c>
      <c r="BO85" s="25">
        <v>0</v>
      </c>
      <c r="BP85" s="25">
        <f t="shared" ref="BP85:BP108" si="40">BM85</f>
        <v>0</v>
      </c>
      <c r="BQ85" s="25">
        <v>0</v>
      </c>
      <c r="BR85" s="25">
        <v>0</v>
      </c>
      <c r="BS85" s="25">
        <v>0</v>
      </c>
      <c r="BT85" s="25">
        <v>0</v>
      </c>
      <c r="BU85" s="25">
        <v>0</v>
      </c>
      <c r="BV85" s="25">
        <v>0</v>
      </c>
      <c r="BW85" s="25">
        <v>2.4300000000000002</v>
      </c>
      <c r="BX85" s="25">
        <v>0</v>
      </c>
      <c r="BY85" s="25">
        <v>0</v>
      </c>
      <c r="BZ85" s="25">
        <f t="shared" si="36"/>
        <v>2.4300000000000002</v>
      </c>
      <c r="CA85" s="25">
        <v>0</v>
      </c>
      <c r="CB85" s="25">
        <v>2.4300000000000002</v>
      </c>
      <c r="CC85" s="25">
        <v>0</v>
      </c>
      <c r="CD85" s="25">
        <v>0</v>
      </c>
      <c r="CE85" s="25">
        <v>2.4300000000000002</v>
      </c>
      <c r="CF85" s="25">
        <v>0</v>
      </c>
      <c r="CG85" s="24">
        <f t="shared" si="23"/>
        <v>2.4300000000000002</v>
      </c>
      <c r="CH85" s="25">
        <v>0</v>
      </c>
      <c r="CI85" s="25">
        <v>0</v>
      </c>
      <c r="CJ85" s="25">
        <f t="shared" si="37"/>
        <v>2.4300000000000002</v>
      </c>
      <c r="CK85" s="25">
        <v>0</v>
      </c>
      <c r="CL85" s="49">
        <f t="shared" si="24"/>
        <v>2.4300000000000002</v>
      </c>
      <c r="CM85" s="49">
        <f t="shared" si="25"/>
        <v>0</v>
      </c>
      <c r="CN85" s="49">
        <f t="shared" si="26"/>
        <v>0</v>
      </c>
      <c r="CO85" s="49">
        <f t="shared" si="27"/>
        <v>2.4300000000000002</v>
      </c>
      <c r="CP85" s="49">
        <f t="shared" si="28"/>
        <v>0</v>
      </c>
      <c r="CQ85" s="34"/>
      <c r="CR85" s="1"/>
    </row>
    <row r="86" spans="1:96" ht="56.45" customHeight="1" x14ac:dyDescent="0.25">
      <c r="A86" s="18" t="s">
        <v>314</v>
      </c>
      <c r="B86" s="29" t="s">
        <v>318</v>
      </c>
      <c r="C86" s="18" t="s">
        <v>315</v>
      </c>
      <c r="D86" s="18" t="s">
        <v>84</v>
      </c>
      <c r="E86" s="18" t="s">
        <v>210</v>
      </c>
      <c r="F86" s="18" t="s">
        <v>210</v>
      </c>
      <c r="G86" s="19"/>
      <c r="H86" s="20" t="s">
        <v>85</v>
      </c>
      <c r="I86" s="25">
        <f t="shared" si="33"/>
        <v>4.8099999999999996</v>
      </c>
      <c r="J86" s="30" t="s">
        <v>291</v>
      </c>
      <c r="K86" s="25">
        <v>0</v>
      </c>
      <c r="L86" s="25">
        <v>0</v>
      </c>
      <c r="M86" s="25">
        <v>0</v>
      </c>
      <c r="N86" s="25">
        <v>0</v>
      </c>
      <c r="O86" s="25" t="s">
        <v>85</v>
      </c>
      <c r="P86" s="15">
        <v>4.82</v>
      </c>
      <c r="Q86" s="25">
        <v>4.82</v>
      </c>
      <c r="R86" s="25">
        <f t="shared" si="20"/>
        <v>4.82</v>
      </c>
      <c r="S86" s="25">
        <f t="shared" si="21"/>
        <v>4.82</v>
      </c>
      <c r="T86" s="24">
        <f t="shared" si="29"/>
        <v>4.8099999999999996</v>
      </c>
      <c r="U86" s="24">
        <f t="shared" si="30"/>
        <v>4.8099999999999996</v>
      </c>
      <c r="V86" s="25">
        <v>0</v>
      </c>
      <c r="W86" s="24">
        <f t="shared" si="31"/>
        <v>4.8099999999999996</v>
      </c>
      <c r="X86" s="24">
        <f t="shared" si="32"/>
        <v>4.8099999999999996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f t="shared" si="22"/>
        <v>0</v>
      </c>
      <c r="AM86" s="25"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25">
        <v>0</v>
      </c>
      <c r="AT86" s="25">
        <v>0</v>
      </c>
      <c r="AU86" s="25">
        <v>0</v>
      </c>
      <c r="AV86" s="25">
        <f t="shared" si="38"/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f t="shared" si="39"/>
        <v>0</v>
      </c>
      <c r="BG86" s="25">
        <v>0</v>
      </c>
      <c r="BH86" s="25">
        <v>0</v>
      </c>
      <c r="BI86" s="25">
        <v>0</v>
      </c>
      <c r="BJ86" s="25">
        <v>0</v>
      </c>
      <c r="BK86" s="25">
        <v>0</v>
      </c>
      <c r="BL86" s="25">
        <v>0</v>
      </c>
      <c r="BM86" s="25">
        <v>0</v>
      </c>
      <c r="BN86" s="25">
        <v>0</v>
      </c>
      <c r="BO86" s="25">
        <v>0</v>
      </c>
      <c r="BP86" s="25">
        <f t="shared" si="40"/>
        <v>0</v>
      </c>
      <c r="BQ86" s="25">
        <v>0</v>
      </c>
      <c r="BR86" s="25">
        <v>0</v>
      </c>
      <c r="BS86" s="25">
        <v>0</v>
      </c>
      <c r="BT86" s="25">
        <v>0</v>
      </c>
      <c r="BU86" s="25">
        <v>0</v>
      </c>
      <c r="BV86" s="25">
        <v>0</v>
      </c>
      <c r="BW86" s="25">
        <v>4.8099999999999996</v>
      </c>
      <c r="BX86" s="25">
        <v>0</v>
      </c>
      <c r="BY86" s="25">
        <v>0</v>
      </c>
      <c r="BZ86" s="25">
        <f t="shared" si="36"/>
        <v>4.8099999999999996</v>
      </c>
      <c r="CA86" s="25">
        <v>0</v>
      </c>
      <c r="CB86" s="25">
        <v>4.8099999999999996</v>
      </c>
      <c r="CC86" s="25">
        <v>0</v>
      </c>
      <c r="CD86" s="25">
        <v>0</v>
      </c>
      <c r="CE86" s="25">
        <v>4.8099999999999996</v>
      </c>
      <c r="CF86" s="25">
        <v>0</v>
      </c>
      <c r="CG86" s="24">
        <f t="shared" si="23"/>
        <v>4.8099999999999996</v>
      </c>
      <c r="CH86" s="25">
        <v>0</v>
      </c>
      <c r="CI86" s="25">
        <v>0</v>
      </c>
      <c r="CJ86" s="25">
        <f t="shared" si="37"/>
        <v>4.8099999999999996</v>
      </c>
      <c r="CK86" s="25">
        <v>0</v>
      </c>
      <c r="CL86" s="49">
        <f t="shared" si="24"/>
        <v>4.8099999999999996</v>
      </c>
      <c r="CM86" s="49">
        <f t="shared" si="25"/>
        <v>0</v>
      </c>
      <c r="CN86" s="49">
        <f t="shared" si="26"/>
        <v>0</v>
      </c>
      <c r="CO86" s="49">
        <f t="shared" si="27"/>
        <v>4.8099999999999996</v>
      </c>
      <c r="CP86" s="49">
        <f t="shared" si="28"/>
        <v>0</v>
      </c>
      <c r="CQ86" s="34"/>
      <c r="CR86" s="1"/>
    </row>
    <row r="87" spans="1:96" ht="70.5" customHeight="1" x14ac:dyDescent="0.25">
      <c r="A87" s="18" t="s">
        <v>319</v>
      </c>
      <c r="B87" s="43" t="s">
        <v>322</v>
      </c>
      <c r="C87" s="18" t="s">
        <v>321</v>
      </c>
      <c r="D87" s="39" t="s">
        <v>84</v>
      </c>
      <c r="E87" s="39" t="s">
        <v>210</v>
      </c>
      <c r="F87" s="39" t="s">
        <v>210</v>
      </c>
      <c r="G87" s="14"/>
      <c r="H87" s="20" t="s">
        <v>85</v>
      </c>
      <c r="I87" s="25">
        <f t="shared" si="33"/>
        <v>2.0499999999999998</v>
      </c>
      <c r="J87" s="30" t="s">
        <v>320</v>
      </c>
      <c r="K87" s="25"/>
      <c r="L87" s="25"/>
      <c r="M87" s="25"/>
      <c r="N87" s="25"/>
      <c r="O87" s="25" t="s">
        <v>85</v>
      </c>
      <c r="P87" s="15">
        <v>3.26</v>
      </c>
      <c r="Q87" s="25">
        <v>3.26</v>
      </c>
      <c r="R87" s="25">
        <f t="shared" si="20"/>
        <v>3.26</v>
      </c>
      <c r="S87" s="25">
        <f t="shared" si="21"/>
        <v>3.26</v>
      </c>
      <c r="T87" s="24">
        <f t="shared" ref="T87" si="41">I87</f>
        <v>2.0499999999999998</v>
      </c>
      <c r="U87" s="24">
        <f t="shared" si="30"/>
        <v>2.0499999999999998</v>
      </c>
      <c r="V87" s="25">
        <v>0</v>
      </c>
      <c r="W87" s="24">
        <f t="shared" ref="W87" si="42">I87</f>
        <v>2.0499999999999998</v>
      </c>
      <c r="X87" s="24">
        <f t="shared" si="32"/>
        <v>2.0499999999999998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25">
        <v>0</v>
      </c>
      <c r="BJ87" s="25">
        <v>0</v>
      </c>
      <c r="BK87" s="25">
        <v>0</v>
      </c>
      <c r="BL87" s="25">
        <v>0</v>
      </c>
      <c r="BM87" s="25">
        <v>0</v>
      </c>
      <c r="BN87" s="25">
        <v>0</v>
      </c>
      <c r="BO87" s="25">
        <v>0</v>
      </c>
      <c r="BP87" s="25">
        <v>0</v>
      </c>
      <c r="BQ87" s="25">
        <v>0</v>
      </c>
      <c r="BR87" s="25">
        <v>0</v>
      </c>
      <c r="BS87" s="25">
        <v>0</v>
      </c>
      <c r="BT87" s="25">
        <v>0</v>
      </c>
      <c r="BU87" s="25">
        <v>0</v>
      </c>
      <c r="BV87" s="25">
        <v>0</v>
      </c>
      <c r="BW87" s="25">
        <v>2.0499999999999998</v>
      </c>
      <c r="BX87" s="25">
        <v>0</v>
      </c>
      <c r="BY87" s="25">
        <v>0</v>
      </c>
      <c r="BZ87" s="25">
        <f t="shared" si="36"/>
        <v>2.0499999999999998</v>
      </c>
      <c r="CA87" s="25">
        <v>0</v>
      </c>
      <c r="CB87" s="25">
        <v>2.0499999999999998</v>
      </c>
      <c r="CC87" s="25">
        <v>0</v>
      </c>
      <c r="CD87" s="25">
        <v>0</v>
      </c>
      <c r="CE87" s="25">
        <v>2.0499999999999998</v>
      </c>
      <c r="CF87" s="25">
        <v>0</v>
      </c>
      <c r="CG87" s="24">
        <f t="shared" si="23"/>
        <v>2.0499999999999998</v>
      </c>
      <c r="CH87" s="25"/>
      <c r="CI87" s="25"/>
      <c r="CJ87" s="25"/>
      <c r="CK87" s="25"/>
      <c r="CL87" s="49">
        <f t="shared" si="24"/>
        <v>2.0499999999999998</v>
      </c>
      <c r="CM87" s="49">
        <f t="shared" si="25"/>
        <v>0</v>
      </c>
      <c r="CN87" s="49">
        <f t="shared" si="26"/>
        <v>0</v>
      </c>
      <c r="CO87" s="49">
        <f t="shared" si="27"/>
        <v>2.0499999999999998</v>
      </c>
      <c r="CP87" s="49">
        <f t="shared" si="28"/>
        <v>0</v>
      </c>
      <c r="CQ87" s="16"/>
      <c r="CR87" s="1"/>
    </row>
    <row r="88" spans="1:96" ht="70.5" hidden="1" customHeight="1" x14ac:dyDescent="0.25">
      <c r="A88" s="13" t="s">
        <v>167</v>
      </c>
      <c r="B88" s="39" t="s">
        <v>168</v>
      </c>
      <c r="C88" s="39" t="s">
        <v>83</v>
      </c>
      <c r="D88" s="39" t="s">
        <v>85</v>
      </c>
      <c r="E88" s="39"/>
      <c r="F88" s="39"/>
      <c r="G88" s="14"/>
      <c r="H88" s="20" t="s">
        <v>85</v>
      </c>
      <c r="I88" s="25">
        <f>CG88</f>
        <v>0</v>
      </c>
      <c r="J88" s="30" t="s">
        <v>291</v>
      </c>
      <c r="K88" s="25">
        <v>0</v>
      </c>
      <c r="L88" s="25">
        <v>0</v>
      </c>
      <c r="M88" s="25">
        <v>0</v>
      </c>
      <c r="N88" s="25">
        <v>0</v>
      </c>
      <c r="O88" s="25" t="s">
        <v>85</v>
      </c>
      <c r="P88" s="25">
        <v>0</v>
      </c>
      <c r="Q88" s="25">
        <v>0</v>
      </c>
      <c r="R88" s="25">
        <f t="shared" si="20"/>
        <v>0</v>
      </c>
      <c r="S88" s="25">
        <v>0</v>
      </c>
      <c r="T88" s="24">
        <f>I88</f>
        <v>0</v>
      </c>
      <c r="U88" s="24">
        <f t="shared" si="30"/>
        <v>0</v>
      </c>
      <c r="V88" s="25">
        <v>0</v>
      </c>
      <c r="W88" s="24">
        <f>I88</f>
        <v>0</v>
      </c>
      <c r="X88" s="24">
        <f t="shared" si="32"/>
        <v>0</v>
      </c>
      <c r="Y88" s="25">
        <v>0</v>
      </c>
      <c r="Z88" s="25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f>AI88</f>
        <v>0</v>
      </c>
      <c r="AM88" s="25"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25">
        <v>0</v>
      </c>
      <c r="AT88" s="25">
        <v>0</v>
      </c>
      <c r="AU88" s="25">
        <v>0</v>
      </c>
      <c r="AV88" s="25">
        <f>AS88</f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0</v>
      </c>
      <c r="BE88" s="25">
        <v>0</v>
      </c>
      <c r="BF88" s="25">
        <f>BC88</f>
        <v>0</v>
      </c>
      <c r="BG88" s="25">
        <v>0</v>
      </c>
      <c r="BH88" s="25">
        <v>0</v>
      </c>
      <c r="BI88" s="25">
        <v>0</v>
      </c>
      <c r="BJ88" s="25">
        <v>0</v>
      </c>
      <c r="BK88" s="25">
        <v>0</v>
      </c>
      <c r="BL88" s="25">
        <v>0</v>
      </c>
      <c r="BM88" s="25">
        <v>0</v>
      </c>
      <c r="BN88" s="25">
        <v>0</v>
      </c>
      <c r="BO88" s="25">
        <v>0</v>
      </c>
      <c r="BP88" s="25">
        <f>BM88</f>
        <v>0</v>
      </c>
      <c r="BQ88" s="25">
        <v>0</v>
      </c>
      <c r="BR88" s="25">
        <v>0</v>
      </c>
      <c r="BS88" s="25">
        <v>0</v>
      </c>
      <c r="BT88" s="25">
        <v>0</v>
      </c>
      <c r="BU88" s="25">
        <v>0</v>
      </c>
      <c r="BV88" s="25">
        <v>0</v>
      </c>
      <c r="BW88" s="25">
        <v>0</v>
      </c>
      <c r="BX88" s="25">
        <v>0</v>
      </c>
      <c r="BY88" s="25">
        <v>0</v>
      </c>
      <c r="BZ88" s="25">
        <f>BW88</f>
        <v>0</v>
      </c>
      <c r="CA88" s="25">
        <v>0</v>
      </c>
      <c r="CB88" s="25">
        <v>0</v>
      </c>
      <c r="CC88" s="25">
        <v>0</v>
      </c>
      <c r="CD88" s="25">
        <v>0</v>
      </c>
      <c r="CE88" s="25">
        <v>0</v>
      </c>
      <c r="CF88" s="25">
        <v>0</v>
      </c>
      <c r="CG88" s="24">
        <f>BW88+BM88+BC88+AS88+AI88</f>
        <v>0</v>
      </c>
      <c r="CH88" s="25">
        <v>0</v>
      </c>
      <c r="CI88" s="25">
        <v>0</v>
      </c>
      <c r="CJ88" s="25">
        <f>CG88</f>
        <v>0</v>
      </c>
      <c r="CK88" s="25">
        <v>0</v>
      </c>
      <c r="CL88" s="49">
        <f>CB88+BR88+BH88+AX88+AN88</f>
        <v>0</v>
      </c>
      <c r="CM88" s="49">
        <f>CC88+BS88+BI88+AY88+AO88</f>
        <v>0</v>
      </c>
      <c r="CN88" s="49">
        <f>CD88+BT88+BJ88+AZ88+AP88</f>
        <v>0</v>
      </c>
      <c r="CO88" s="49">
        <f>CE88+BU88+BK88+BA88+AQ88</f>
        <v>0</v>
      </c>
      <c r="CP88" s="49">
        <f>CF88+BV88+BL88+BB88+AR88</f>
        <v>0</v>
      </c>
      <c r="CQ88" s="16"/>
      <c r="CR88" s="1"/>
    </row>
    <row r="89" spans="1:96" s="36" customFormat="1" ht="47.25" x14ac:dyDescent="0.25">
      <c r="A89" s="13" t="s">
        <v>169</v>
      </c>
      <c r="B89" s="39" t="s">
        <v>170</v>
      </c>
      <c r="C89" s="39" t="s">
        <v>83</v>
      </c>
      <c r="D89" s="39" t="s">
        <v>84</v>
      </c>
      <c r="E89" s="39" t="s">
        <v>210</v>
      </c>
      <c r="F89" s="39" t="s">
        <v>210</v>
      </c>
      <c r="G89" s="14"/>
      <c r="H89" s="15" t="s">
        <v>85</v>
      </c>
      <c r="I89" s="24">
        <f t="shared" si="33"/>
        <v>133.18</v>
      </c>
      <c r="J89" s="35" t="s">
        <v>291</v>
      </c>
      <c r="K89" s="24">
        <v>0</v>
      </c>
      <c r="L89" s="24">
        <v>0</v>
      </c>
      <c r="M89" s="24">
        <v>0</v>
      </c>
      <c r="N89" s="24">
        <v>0</v>
      </c>
      <c r="O89" s="24" t="s">
        <v>85</v>
      </c>
      <c r="P89" s="24">
        <f>P90</f>
        <v>133.18</v>
      </c>
      <c r="Q89" s="24">
        <v>133.18</v>
      </c>
      <c r="R89" s="24">
        <f>R90</f>
        <v>125.85</v>
      </c>
      <c r="S89" s="24">
        <f>S90</f>
        <v>125.85</v>
      </c>
      <c r="T89" s="24">
        <f t="shared" si="29"/>
        <v>133.18</v>
      </c>
      <c r="U89" s="24">
        <f t="shared" si="30"/>
        <v>125.85</v>
      </c>
      <c r="V89" s="24">
        <v>0</v>
      </c>
      <c r="W89" s="24">
        <f t="shared" si="31"/>
        <v>133.18</v>
      </c>
      <c r="X89" s="24">
        <f t="shared" si="32"/>
        <v>125.85</v>
      </c>
      <c r="Y89" s="25">
        <v>0</v>
      </c>
      <c r="Z89" s="25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4">
        <f>AI90</f>
        <v>25.46</v>
      </c>
      <c r="AJ89" s="24">
        <v>0</v>
      </c>
      <c r="AK89" s="24">
        <v>0</v>
      </c>
      <c r="AL89" s="24">
        <f t="shared" si="22"/>
        <v>25.46</v>
      </c>
      <c r="AM89" s="24">
        <v>0</v>
      </c>
      <c r="AN89" s="49">
        <f>AN90</f>
        <v>18.13</v>
      </c>
      <c r="AO89" s="49">
        <v>0</v>
      </c>
      <c r="AP89" s="49">
        <v>0</v>
      </c>
      <c r="AQ89" s="49">
        <f>AQ90</f>
        <v>18.13</v>
      </c>
      <c r="AR89" s="49">
        <v>0</v>
      </c>
      <c r="AS89" s="24">
        <f>AS90</f>
        <v>25.61</v>
      </c>
      <c r="AT89" s="24">
        <v>0</v>
      </c>
      <c r="AU89" s="24">
        <v>0</v>
      </c>
      <c r="AV89" s="24">
        <f t="shared" si="38"/>
        <v>25.61</v>
      </c>
      <c r="AW89" s="24">
        <v>0</v>
      </c>
      <c r="AX89" s="24">
        <v>25.61</v>
      </c>
      <c r="AY89" s="24">
        <v>0</v>
      </c>
      <c r="AZ89" s="24">
        <v>0</v>
      </c>
      <c r="BA89" s="24">
        <v>25.61</v>
      </c>
      <c r="BB89" s="24">
        <v>0</v>
      </c>
      <c r="BC89" s="24">
        <f>BC90</f>
        <v>26.18</v>
      </c>
      <c r="BD89" s="24">
        <v>0</v>
      </c>
      <c r="BE89" s="24">
        <v>0</v>
      </c>
      <c r="BF89" s="24">
        <f t="shared" si="39"/>
        <v>26.18</v>
      </c>
      <c r="BG89" s="24">
        <v>0</v>
      </c>
      <c r="BH89" s="24">
        <v>26.18</v>
      </c>
      <c r="BI89" s="24">
        <v>0</v>
      </c>
      <c r="BJ89" s="24">
        <v>0</v>
      </c>
      <c r="BK89" s="24">
        <v>26.18</v>
      </c>
      <c r="BL89" s="24">
        <v>0</v>
      </c>
      <c r="BM89" s="24">
        <f>BM90</f>
        <v>28.53</v>
      </c>
      <c r="BN89" s="24">
        <v>0</v>
      </c>
      <c r="BO89" s="24">
        <v>0</v>
      </c>
      <c r="BP89" s="24">
        <f t="shared" si="40"/>
        <v>28.53</v>
      </c>
      <c r="BQ89" s="24">
        <v>0</v>
      </c>
      <c r="BR89" s="24">
        <v>28.53</v>
      </c>
      <c r="BS89" s="24">
        <v>0</v>
      </c>
      <c r="BT89" s="24">
        <v>0</v>
      </c>
      <c r="BU89" s="24">
        <v>28.53</v>
      </c>
      <c r="BV89" s="24">
        <v>0</v>
      </c>
      <c r="BW89" s="24">
        <f>BW90</f>
        <v>27.4</v>
      </c>
      <c r="BX89" s="24">
        <v>0</v>
      </c>
      <c r="BY89" s="24">
        <v>0</v>
      </c>
      <c r="BZ89" s="24">
        <f t="shared" si="36"/>
        <v>27.4</v>
      </c>
      <c r="CA89" s="24">
        <v>0</v>
      </c>
      <c r="CB89" s="24">
        <v>27.4</v>
      </c>
      <c r="CC89" s="24">
        <v>0</v>
      </c>
      <c r="CD89" s="24">
        <v>0</v>
      </c>
      <c r="CE89" s="24">
        <v>27.4</v>
      </c>
      <c r="CF89" s="24">
        <v>0</v>
      </c>
      <c r="CG89" s="24">
        <f t="shared" si="23"/>
        <v>133.18</v>
      </c>
      <c r="CH89" s="24">
        <v>0</v>
      </c>
      <c r="CI89" s="24">
        <v>0</v>
      </c>
      <c r="CJ89" s="24">
        <f t="shared" si="37"/>
        <v>133.18</v>
      </c>
      <c r="CK89" s="24">
        <v>0</v>
      </c>
      <c r="CL89" s="49">
        <f t="shared" si="24"/>
        <v>125.85</v>
      </c>
      <c r="CM89" s="49">
        <f t="shared" si="25"/>
        <v>0</v>
      </c>
      <c r="CN89" s="49">
        <f t="shared" si="26"/>
        <v>0</v>
      </c>
      <c r="CO89" s="49">
        <f t="shared" si="27"/>
        <v>125.85</v>
      </c>
      <c r="CP89" s="49">
        <f t="shared" si="28"/>
        <v>0</v>
      </c>
      <c r="CQ89" s="16"/>
    </row>
    <row r="90" spans="1:96" s="36" customFormat="1" ht="47.25" x14ac:dyDescent="0.25">
      <c r="A90" s="13" t="s">
        <v>171</v>
      </c>
      <c r="B90" s="39" t="s">
        <v>172</v>
      </c>
      <c r="C90" s="39" t="s">
        <v>83</v>
      </c>
      <c r="D90" s="39" t="s">
        <v>84</v>
      </c>
      <c r="E90" s="39" t="s">
        <v>210</v>
      </c>
      <c r="F90" s="39" t="s">
        <v>210</v>
      </c>
      <c r="G90" s="14"/>
      <c r="H90" s="15" t="s">
        <v>85</v>
      </c>
      <c r="I90" s="24">
        <f t="shared" si="33"/>
        <v>133.18</v>
      </c>
      <c r="J90" s="35" t="s">
        <v>291</v>
      </c>
      <c r="K90" s="24">
        <v>0</v>
      </c>
      <c r="L90" s="24">
        <v>0</v>
      </c>
      <c r="M90" s="24">
        <v>0</v>
      </c>
      <c r="N90" s="24">
        <v>0</v>
      </c>
      <c r="O90" s="24" t="s">
        <v>85</v>
      </c>
      <c r="P90" s="24">
        <f>P91</f>
        <v>133.18</v>
      </c>
      <c r="Q90" s="24">
        <v>133.18</v>
      </c>
      <c r="R90" s="24">
        <f t="shared" ref="R90:S90" si="43">R91</f>
        <v>125.85</v>
      </c>
      <c r="S90" s="24">
        <f t="shared" si="43"/>
        <v>125.85</v>
      </c>
      <c r="T90" s="24">
        <f t="shared" si="29"/>
        <v>133.18</v>
      </c>
      <c r="U90" s="24">
        <f t="shared" si="30"/>
        <v>125.85</v>
      </c>
      <c r="V90" s="24">
        <v>0</v>
      </c>
      <c r="W90" s="24">
        <f t="shared" si="31"/>
        <v>133.18</v>
      </c>
      <c r="X90" s="24">
        <f t="shared" si="32"/>
        <v>125.85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4">
        <f>AI91</f>
        <v>25.46</v>
      </c>
      <c r="AJ90" s="24">
        <v>0</v>
      </c>
      <c r="AK90" s="24">
        <v>0</v>
      </c>
      <c r="AL90" s="24">
        <f t="shared" si="22"/>
        <v>25.46</v>
      </c>
      <c r="AM90" s="24">
        <v>0</v>
      </c>
      <c r="AN90" s="49">
        <f>AN91</f>
        <v>18.13</v>
      </c>
      <c r="AO90" s="49">
        <v>0</v>
      </c>
      <c r="AP90" s="49">
        <v>0</v>
      </c>
      <c r="AQ90" s="49">
        <f>AQ91</f>
        <v>18.13</v>
      </c>
      <c r="AR90" s="49">
        <v>0</v>
      </c>
      <c r="AS90" s="24">
        <f>AS91</f>
        <v>25.61</v>
      </c>
      <c r="AT90" s="24">
        <v>0</v>
      </c>
      <c r="AU90" s="24">
        <v>0</v>
      </c>
      <c r="AV90" s="24">
        <f t="shared" si="38"/>
        <v>25.61</v>
      </c>
      <c r="AW90" s="24">
        <v>0</v>
      </c>
      <c r="AX90" s="24">
        <v>25.61</v>
      </c>
      <c r="AY90" s="24">
        <v>0</v>
      </c>
      <c r="AZ90" s="24">
        <v>0</v>
      </c>
      <c r="BA90" s="24">
        <v>25.61</v>
      </c>
      <c r="BB90" s="24">
        <v>0</v>
      </c>
      <c r="BC90" s="24">
        <f>BC91</f>
        <v>26.18</v>
      </c>
      <c r="BD90" s="24">
        <v>0</v>
      </c>
      <c r="BE90" s="24">
        <v>0</v>
      </c>
      <c r="BF90" s="24">
        <f t="shared" si="39"/>
        <v>26.18</v>
      </c>
      <c r="BG90" s="24">
        <v>0</v>
      </c>
      <c r="BH90" s="24">
        <v>26.18</v>
      </c>
      <c r="BI90" s="24">
        <v>0</v>
      </c>
      <c r="BJ90" s="24">
        <v>0</v>
      </c>
      <c r="BK90" s="24">
        <v>26.18</v>
      </c>
      <c r="BL90" s="24">
        <v>0</v>
      </c>
      <c r="BM90" s="24">
        <f>BM91</f>
        <v>28.53</v>
      </c>
      <c r="BN90" s="24">
        <v>0</v>
      </c>
      <c r="BO90" s="24">
        <v>0</v>
      </c>
      <c r="BP90" s="24">
        <f t="shared" si="40"/>
        <v>28.53</v>
      </c>
      <c r="BQ90" s="24">
        <v>0</v>
      </c>
      <c r="BR90" s="24">
        <v>28.53</v>
      </c>
      <c r="BS90" s="24">
        <v>0</v>
      </c>
      <c r="BT90" s="24">
        <v>0</v>
      </c>
      <c r="BU90" s="24">
        <v>28.53</v>
      </c>
      <c r="BV90" s="24">
        <v>0</v>
      </c>
      <c r="BW90" s="24">
        <f>BW91</f>
        <v>27.4</v>
      </c>
      <c r="BX90" s="24">
        <v>0</v>
      </c>
      <c r="BY90" s="24">
        <v>0</v>
      </c>
      <c r="BZ90" s="24">
        <f t="shared" si="36"/>
        <v>27.4</v>
      </c>
      <c r="CA90" s="24">
        <v>0</v>
      </c>
      <c r="CB90" s="24">
        <v>27.4</v>
      </c>
      <c r="CC90" s="24">
        <v>0</v>
      </c>
      <c r="CD90" s="24">
        <v>0</v>
      </c>
      <c r="CE90" s="24">
        <v>27.4</v>
      </c>
      <c r="CF90" s="24">
        <v>0</v>
      </c>
      <c r="CG90" s="24">
        <f t="shared" si="23"/>
        <v>133.18</v>
      </c>
      <c r="CH90" s="24">
        <v>0</v>
      </c>
      <c r="CI90" s="24">
        <v>0</v>
      </c>
      <c r="CJ90" s="24">
        <f t="shared" si="37"/>
        <v>133.18</v>
      </c>
      <c r="CK90" s="24">
        <v>0</v>
      </c>
      <c r="CL90" s="49">
        <f t="shared" si="24"/>
        <v>125.85</v>
      </c>
      <c r="CM90" s="49">
        <f t="shared" si="25"/>
        <v>0</v>
      </c>
      <c r="CN90" s="49">
        <f t="shared" si="26"/>
        <v>0</v>
      </c>
      <c r="CO90" s="49">
        <f t="shared" si="27"/>
        <v>125.85</v>
      </c>
      <c r="CP90" s="49">
        <f t="shared" si="28"/>
        <v>0</v>
      </c>
      <c r="CQ90" s="16"/>
    </row>
    <row r="91" spans="1:96" ht="60" customHeight="1" x14ac:dyDescent="0.25">
      <c r="A91" s="18" t="s">
        <v>173</v>
      </c>
      <c r="B91" s="18" t="s">
        <v>337</v>
      </c>
      <c r="C91" s="18" t="s">
        <v>220</v>
      </c>
      <c r="D91" s="18" t="s">
        <v>84</v>
      </c>
      <c r="E91" s="18" t="s">
        <v>210</v>
      </c>
      <c r="F91" s="18" t="s">
        <v>210</v>
      </c>
      <c r="G91" s="19"/>
      <c r="H91" s="20" t="s">
        <v>85</v>
      </c>
      <c r="I91" s="25">
        <f t="shared" si="33"/>
        <v>133.18</v>
      </c>
      <c r="J91" s="30" t="s">
        <v>332</v>
      </c>
      <c r="K91" s="25">
        <v>0</v>
      </c>
      <c r="L91" s="25">
        <v>0</v>
      </c>
      <c r="M91" s="25">
        <v>0</v>
      </c>
      <c r="N91" s="25">
        <v>0</v>
      </c>
      <c r="O91" s="25" t="s">
        <v>85</v>
      </c>
      <c r="P91" s="25">
        <f>I91</f>
        <v>133.18</v>
      </c>
      <c r="Q91" s="25">
        <v>133.18</v>
      </c>
      <c r="R91" s="25">
        <f>CL91</f>
        <v>125.85</v>
      </c>
      <c r="S91" s="25">
        <f>CL91</f>
        <v>125.85</v>
      </c>
      <c r="T91" s="24">
        <f t="shared" si="29"/>
        <v>133.18</v>
      </c>
      <c r="U91" s="24">
        <f t="shared" si="30"/>
        <v>125.85</v>
      </c>
      <c r="V91" s="25">
        <v>0</v>
      </c>
      <c r="W91" s="24">
        <f t="shared" si="31"/>
        <v>133.18</v>
      </c>
      <c r="X91" s="24">
        <f t="shared" si="32"/>
        <v>125.85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25.46</v>
      </c>
      <c r="AJ91" s="25">
        <v>0</v>
      </c>
      <c r="AK91" s="25">
        <v>0</v>
      </c>
      <c r="AL91" s="25">
        <f t="shared" si="22"/>
        <v>25.46</v>
      </c>
      <c r="AM91" s="25">
        <v>0</v>
      </c>
      <c r="AN91" s="50">
        <v>18.13</v>
      </c>
      <c r="AO91" s="50">
        <v>0</v>
      </c>
      <c r="AP91" s="50">
        <v>0</v>
      </c>
      <c r="AQ91" s="50">
        <v>18.13</v>
      </c>
      <c r="AR91" s="50">
        <v>0</v>
      </c>
      <c r="AS91" s="25">
        <v>25.61</v>
      </c>
      <c r="AT91" s="25">
        <v>0</v>
      </c>
      <c r="AU91" s="25">
        <v>0</v>
      </c>
      <c r="AV91" s="25">
        <f t="shared" si="38"/>
        <v>25.61</v>
      </c>
      <c r="AW91" s="25">
        <v>0</v>
      </c>
      <c r="AX91" s="25">
        <v>25.61</v>
      </c>
      <c r="AY91" s="25">
        <v>0</v>
      </c>
      <c r="AZ91" s="25">
        <v>0</v>
      </c>
      <c r="BA91" s="25">
        <v>25.61</v>
      </c>
      <c r="BB91" s="25">
        <v>0</v>
      </c>
      <c r="BC91" s="25">
        <v>26.18</v>
      </c>
      <c r="BD91" s="25">
        <v>0</v>
      </c>
      <c r="BE91" s="25">
        <v>0</v>
      </c>
      <c r="BF91" s="25">
        <f t="shared" si="39"/>
        <v>26.18</v>
      </c>
      <c r="BG91" s="25">
        <v>0</v>
      </c>
      <c r="BH91" s="25">
        <v>26.18</v>
      </c>
      <c r="BI91" s="25">
        <v>0</v>
      </c>
      <c r="BJ91" s="25">
        <v>0</v>
      </c>
      <c r="BK91" s="25">
        <v>26.18</v>
      </c>
      <c r="BL91" s="25">
        <v>0</v>
      </c>
      <c r="BM91" s="25">
        <v>28.53</v>
      </c>
      <c r="BN91" s="25">
        <v>0</v>
      </c>
      <c r="BO91" s="25">
        <v>0</v>
      </c>
      <c r="BP91" s="25">
        <f t="shared" si="40"/>
        <v>28.53</v>
      </c>
      <c r="BQ91" s="25">
        <v>0</v>
      </c>
      <c r="BR91" s="25">
        <v>28.53</v>
      </c>
      <c r="BS91" s="25">
        <v>0</v>
      </c>
      <c r="BT91" s="25">
        <v>0</v>
      </c>
      <c r="BU91" s="25">
        <v>28.53</v>
      </c>
      <c r="BV91" s="25">
        <v>0</v>
      </c>
      <c r="BW91" s="25">
        <v>27.4</v>
      </c>
      <c r="BX91" s="25">
        <v>0</v>
      </c>
      <c r="BY91" s="25">
        <v>0</v>
      </c>
      <c r="BZ91" s="25">
        <f t="shared" si="36"/>
        <v>27.4</v>
      </c>
      <c r="CA91" s="25">
        <v>0</v>
      </c>
      <c r="CB91" s="25">
        <v>27.4</v>
      </c>
      <c r="CC91" s="25">
        <v>0</v>
      </c>
      <c r="CD91" s="25">
        <v>0</v>
      </c>
      <c r="CE91" s="25">
        <v>27.4</v>
      </c>
      <c r="CF91" s="25">
        <v>0</v>
      </c>
      <c r="CG91" s="24">
        <f t="shared" si="23"/>
        <v>133.18</v>
      </c>
      <c r="CH91" s="25">
        <v>0</v>
      </c>
      <c r="CI91" s="25">
        <v>0</v>
      </c>
      <c r="CJ91" s="24">
        <f t="shared" si="37"/>
        <v>133.18</v>
      </c>
      <c r="CK91" s="25">
        <v>0</v>
      </c>
      <c r="CL91" s="49">
        <f t="shared" si="24"/>
        <v>125.85</v>
      </c>
      <c r="CM91" s="49">
        <f t="shared" si="25"/>
        <v>0</v>
      </c>
      <c r="CN91" s="49">
        <f t="shared" si="26"/>
        <v>0</v>
      </c>
      <c r="CO91" s="49">
        <f t="shared" si="27"/>
        <v>125.85</v>
      </c>
      <c r="CP91" s="49">
        <f t="shared" si="28"/>
        <v>0</v>
      </c>
      <c r="CQ91" s="34"/>
      <c r="CR91" s="1"/>
    </row>
    <row r="92" spans="1:96" ht="47.25" hidden="1" x14ac:dyDescent="0.25">
      <c r="A92" s="13" t="s">
        <v>174</v>
      </c>
      <c r="B92" s="39" t="s">
        <v>175</v>
      </c>
      <c r="C92" s="39" t="s">
        <v>83</v>
      </c>
      <c r="D92" s="39" t="s">
        <v>84</v>
      </c>
      <c r="E92" s="39"/>
      <c r="F92" s="39"/>
      <c r="G92" s="14"/>
      <c r="H92" s="20" t="s">
        <v>85</v>
      </c>
      <c r="I92" s="25">
        <f t="shared" si="33"/>
        <v>0</v>
      </c>
      <c r="J92" s="30" t="s">
        <v>291</v>
      </c>
      <c r="K92" s="25">
        <v>0</v>
      </c>
      <c r="L92" s="25">
        <v>0</v>
      </c>
      <c r="M92" s="25">
        <v>0</v>
      </c>
      <c r="N92" s="25">
        <v>0</v>
      </c>
      <c r="O92" s="25" t="s">
        <v>85</v>
      </c>
      <c r="P92" s="25">
        <v>0</v>
      </c>
      <c r="Q92" s="25">
        <v>0</v>
      </c>
      <c r="R92" s="25">
        <f t="shared" si="20"/>
        <v>0</v>
      </c>
      <c r="S92" s="25">
        <v>0</v>
      </c>
      <c r="T92" s="24">
        <f t="shared" si="29"/>
        <v>0</v>
      </c>
      <c r="U92" s="24">
        <f t="shared" si="30"/>
        <v>0</v>
      </c>
      <c r="V92" s="25">
        <v>0</v>
      </c>
      <c r="W92" s="24">
        <f t="shared" si="31"/>
        <v>0</v>
      </c>
      <c r="X92" s="24">
        <f t="shared" si="32"/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f t="shared" si="22"/>
        <v>0</v>
      </c>
      <c r="AM92" s="25"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25">
        <v>0</v>
      </c>
      <c r="AT92" s="25">
        <v>0</v>
      </c>
      <c r="AU92" s="25">
        <v>0</v>
      </c>
      <c r="AV92" s="25">
        <f t="shared" si="38"/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f t="shared" si="39"/>
        <v>0</v>
      </c>
      <c r="BG92" s="25">
        <v>0</v>
      </c>
      <c r="BH92" s="25">
        <v>0</v>
      </c>
      <c r="BI92" s="25">
        <v>0</v>
      </c>
      <c r="BJ92" s="25">
        <v>0</v>
      </c>
      <c r="BK92" s="25">
        <v>0</v>
      </c>
      <c r="BL92" s="25">
        <v>0</v>
      </c>
      <c r="BM92" s="25">
        <v>0</v>
      </c>
      <c r="BN92" s="25">
        <v>0</v>
      </c>
      <c r="BO92" s="25">
        <v>0</v>
      </c>
      <c r="BP92" s="25">
        <f t="shared" si="40"/>
        <v>0</v>
      </c>
      <c r="BQ92" s="25">
        <v>0</v>
      </c>
      <c r="BR92" s="25">
        <v>0</v>
      </c>
      <c r="BS92" s="25">
        <v>0</v>
      </c>
      <c r="BT92" s="25">
        <v>0</v>
      </c>
      <c r="BU92" s="25">
        <v>0</v>
      </c>
      <c r="BV92" s="25">
        <v>0</v>
      </c>
      <c r="BW92" s="25">
        <v>0</v>
      </c>
      <c r="BX92" s="25">
        <v>0</v>
      </c>
      <c r="BY92" s="25">
        <v>0</v>
      </c>
      <c r="BZ92" s="25">
        <f t="shared" si="36"/>
        <v>0</v>
      </c>
      <c r="CA92" s="25">
        <v>0</v>
      </c>
      <c r="CB92" s="25">
        <v>0</v>
      </c>
      <c r="CC92" s="25">
        <v>0</v>
      </c>
      <c r="CD92" s="25">
        <v>0</v>
      </c>
      <c r="CE92" s="25">
        <v>0</v>
      </c>
      <c r="CF92" s="25">
        <v>0</v>
      </c>
      <c r="CG92" s="24">
        <f t="shared" si="23"/>
        <v>0</v>
      </c>
      <c r="CH92" s="25">
        <v>0</v>
      </c>
      <c r="CI92" s="25">
        <v>0</v>
      </c>
      <c r="CJ92" s="25">
        <f t="shared" si="37"/>
        <v>0</v>
      </c>
      <c r="CK92" s="25">
        <v>0</v>
      </c>
      <c r="CL92" s="49">
        <f t="shared" si="24"/>
        <v>0</v>
      </c>
      <c r="CM92" s="49">
        <f t="shared" si="25"/>
        <v>0</v>
      </c>
      <c r="CN92" s="49">
        <f t="shared" si="26"/>
        <v>0</v>
      </c>
      <c r="CO92" s="49">
        <f t="shared" si="27"/>
        <v>0</v>
      </c>
      <c r="CP92" s="49">
        <f t="shared" si="28"/>
        <v>0</v>
      </c>
      <c r="CQ92" s="16"/>
      <c r="CR92" s="1"/>
    </row>
    <row r="93" spans="1:96" ht="31.5" hidden="1" x14ac:dyDescent="0.25">
      <c r="A93" s="13" t="s">
        <v>176</v>
      </c>
      <c r="B93" s="39" t="s">
        <v>177</v>
      </c>
      <c r="C93" s="39" t="s">
        <v>83</v>
      </c>
      <c r="D93" s="39" t="s">
        <v>84</v>
      </c>
      <c r="E93" s="39"/>
      <c r="F93" s="39"/>
      <c r="G93" s="14"/>
      <c r="H93" s="20" t="s">
        <v>85</v>
      </c>
      <c r="I93" s="25">
        <f t="shared" si="33"/>
        <v>0</v>
      </c>
      <c r="J93" s="30" t="s">
        <v>291</v>
      </c>
      <c r="K93" s="25">
        <v>0</v>
      </c>
      <c r="L93" s="25">
        <v>0</v>
      </c>
      <c r="M93" s="25">
        <v>0</v>
      </c>
      <c r="N93" s="25">
        <v>0</v>
      </c>
      <c r="O93" s="25" t="s">
        <v>85</v>
      </c>
      <c r="P93" s="25">
        <v>0</v>
      </c>
      <c r="Q93" s="25">
        <v>0</v>
      </c>
      <c r="R93" s="25">
        <f t="shared" si="20"/>
        <v>0</v>
      </c>
      <c r="S93" s="25">
        <v>0</v>
      </c>
      <c r="T93" s="24">
        <f t="shared" si="29"/>
        <v>0</v>
      </c>
      <c r="U93" s="24">
        <f t="shared" si="30"/>
        <v>0</v>
      </c>
      <c r="V93" s="25">
        <v>0</v>
      </c>
      <c r="W93" s="24">
        <f t="shared" si="31"/>
        <v>0</v>
      </c>
      <c r="X93" s="24">
        <f t="shared" si="32"/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f t="shared" si="22"/>
        <v>0</v>
      </c>
      <c r="AM93" s="25">
        <v>0</v>
      </c>
      <c r="AN93" s="50">
        <v>0</v>
      </c>
      <c r="AO93" s="50">
        <v>0</v>
      </c>
      <c r="AP93" s="50">
        <v>0</v>
      </c>
      <c r="AQ93" s="50">
        <v>0</v>
      </c>
      <c r="AR93" s="50">
        <v>0</v>
      </c>
      <c r="AS93" s="25">
        <v>0</v>
      </c>
      <c r="AT93" s="25">
        <v>0</v>
      </c>
      <c r="AU93" s="25">
        <v>0</v>
      </c>
      <c r="AV93" s="25">
        <f t="shared" si="38"/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f t="shared" si="39"/>
        <v>0</v>
      </c>
      <c r="BG93" s="25">
        <v>0</v>
      </c>
      <c r="BH93" s="25">
        <v>0</v>
      </c>
      <c r="BI93" s="25">
        <v>0</v>
      </c>
      <c r="BJ93" s="25">
        <v>0</v>
      </c>
      <c r="BK93" s="25">
        <v>0</v>
      </c>
      <c r="BL93" s="25">
        <v>0</v>
      </c>
      <c r="BM93" s="25">
        <v>0</v>
      </c>
      <c r="BN93" s="25">
        <v>0</v>
      </c>
      <c r="BO93" s="25">
        <v>0</v>
      </c>
      <c r="BP93" s="25">
        <f t="shared" si="40"/>
        <v>0</v>
      </c>
      <c r="BQ93" s="25">
        <v>0</v>
      </c>
      <c r="BR93" s="25">
        <v>0</v>
      </c>
      <c r="BS93" s="25">
        <v>0</v>
      </c>
      <c r="BT93" s="25">
        <v>0</v>
      </c>
      <c r="BU93" s="25">
        <v>0</v>
      </c>
      <c r="BV93" s="25">
        <v>0</v>
      </c>
      <c r="BW93" s="25">
        <v>0</v>
      </c>
      <c r="BX93" s="25">
        <v>0</v>
      </c>
      <c r="BY93" s="25">
        <v>0</v>
      </c>
      <c r="BZ93" s="25">
        <f t="shared" si="36"/>
        <v>0</v>
      </c>
      <c r="CA93" s="25">
        <v>0</v>
      </c>
      <c r="CB93" s="25">
        <v>0</v>
      </c>
      <c r="CC93" s="25">
        <v>0</v>
      </c>
      <c r="CD93" s="25">
        <v>0</v>
      </c>
      <c r="CE93" s="25">
        <v>0</v>
      </c>
      <c r="CF93" s="25">
        <v>0</v>
      </c>
      <c r="CG93" s="24">
        <f t="shared" si="23"/>
        <v>0</v>
      </c>
      <c r="CH93" s="25">
        <v>0</v>
      </c>
      <c r="CI93" s="25">
        <v>0</v>
      </c>
      <c r="CJ93" s="25">
        <f t="shared" si="37"/>
        <v>0</v>
      </c>
      <c r="CK93" s="25">
        <v>0</v>
      </c>
      <c r="CL93" s="49">
        <f t="shared" si="24"/>
        <v>0</v>
      </c>
      <c r="CM93" s="49">
        <f t="shared" si="25"/>
        <v>0</v>
      </c>
      <c r="CN93" s="49">
        <f t="shared" si="26"/>
        <v>0</v>
      </c>
      <c r="CO93" s="49">
        <f t="shared" si="27"/>
        <v>0</v>
      </c>
      <c r="CP93" s="49">
        <f t="shared" si="28"/>
        <v>0</v>
      </c>
      <c r="CQ93" s="16"/>
      <c r="CR93" s="1"/>
    </row>
    <row r="94" spans="1:96" ht="47.25" hidden="1" x14ac:dyDescent="0.25">
      <c r="A94" s="13" t="s">
        <v>178</v>
      </c>
      <c r="B94" s="39" t="s">
        <v>179</v>
      </c>
      <c r="C94" s="39" t="s">
        <v>83</v>
      </c>
      <c r="D94" s="39" t="s">
        <v>84</v>
      </c>
      <c r="E94" s="39"/>
      <c r="F94" s="39"/>
      <c r="G94" s="14"/>
      <c r="H94" s="20" t="s">
        <v>85</v>
      </c>
      <c r="I94" s="25">
        <f t="shared" si="33"/>
        <v>0</v>
      </c>
      <c r="J94" s="30" t="s">
        <v>291</v>
      </c>
      <c r="K94" s="25">
        <v>0</v>
      </c>
      <c r="L94" s="25">
        <v>0</v>
      </c>
      <c r="M94" s="25">
        <v>0</v>
      </c>
      <c r="N94" s="25">
        <v>0</v>
      </c>
      <c r="O94" s="25" t="s">
        <v>85</v>
      </c>
      <c r="P94" s="25">
        <v>0</v>
      </c>
      <c r="Q94" s="25">
        <v>0</v>
      </c>
      <c r="R94" s="25">
        <f t="shared" si="20"/>
        <v>0</v>
      </c>
      <c r="S94" s="25">
        <v>0</v>
      </c>
      <c r="T94" s="24">
        <f t="shared" si="29"/>
        <v>0</v>
      </c>
      <c r="U94" s="24">
        <f t="shared" si="30"/>
        <v>0</v>
      </c>
      <c r="V94" s="25">
        <v>0</v>
      </c>
      <c r="W94" s="24">
        <f t="shared" si="31"/>
        <v>0</v>
      </c>
      <c r="X94" s="24">
        <f t="shared" si="32"/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f t="shared" si="22"/>
        <v>0</v>
      </c>
      <c r="AM94" s="25"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25">
        <v>0</v>
      </c>
      <c r="AT94" s="25">
        <v>0</v>
      </c>
      <c r="AU94" s="25">
        <v>0</v>
      </c>
      <c r="AV94" s="25">
        <f t="shared" si="38"/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f t="shared" si="39"/>
        <v>0</v>
      </c>
      <c r="BG94" s="25">
        <v>0</v>
      </c>
      <c r="BH94" s="25">
        <v>0</v>
      </c>
      <c r="BI94" s="25">
        <v>0</v>
      </c>
      <c r="BJ94" s="25">
        <v>0</v>
      </c>
      <c r="BK94" s="25">
        <v>0</v>
      </c>
      <c r="BL94" s="25">
        <v>0</v>
      </c>
      <c r="BM94" s="25">
        <v>0</v>
      </c>
      <c r="BN94" s="25">
        <v>0</v>
      </c>
      <c r="BO94" s="25">
        <v>0</v>
      </c>
      <c r="BP94" s="25">
        <f t="shared" si="40"/>
        <v>0</v>
      </c>
      <c r="BQ94" s="25">
        <v>0</v>
      </c>
      <c r="BR94" s="25">
        <v>0</v>
      </c>
      <c r="BS94" s="25">
        <v>0</v>
      </c>
      <c r="BT94" s="25">
        <v>0</v>
      </c>
      <c r="BU94" s="25">
        <v>0</v>
      </c>
      <c r="BV94" s="25">
        <v>0</v>
      </c>
      <c r="BW94" s="25">
        <v>0</v>
      </c>
      <c r="BX94" s="25">
        <v>0</v>
      </c>
      <c r="BY94" s="25">
        <v>0</v>
      </c>
      <c r="BZ94" s="25">
        <f t="shared" si="36"/>
        <v>0</v>
      </c>
      <c r="CA94" s="25">
        <v>0</v>
      </c>
      <c r="CB94" s="25">
        <v>0</v>
      </c>
      <c r="CC94" s="25">
        <v>0</v>
      </c>
      <c r="CD94" s="25">
        <v>0</v>
      </c>
      <c r="CE94" s="25">
        <v>0</v>
      </c>
      <c r="CF94" s="25">
        <v>0</v>
      </c>
      <c r="CG94" s="24">
        <f t="shared" si="23"/>
        <v>0</v>
      </c>
      <c r="CH94" s="25">
        <v>0</v>
      </c>
      <c r="CI94" s="25">
        <v>0</v>
      </c>
      <c r="CJ94" s="25">
        <f t="shared" si="37"/>
        <v>0</v>
      </c>
      <c r="CK94" s="25">
        <v>0</v>
      </c>
      <c r="CL94" s="49">
        <f t="shared" si="24"/>
        <v>0</v>
      </c>
      <c r="CM94" s="49">
        <f t="shared" si="25"/>
        <v>0</v>
      </c>
      <c r="CN94" s="49">
        <f t="shared" si="26"/>
        <v>0</v>
      </c>
      <c r="CO94" s="49">
        <f t="shared" si="27"/>
        <v>0</v>
      </c>
      <c r="CP94" s="49">
        <f t="shared" si="28"/>
        <v>0</v>
      </c>
      <c r="CQ94" s="16"/>
      <c r="CR94" s="1"/>
    </row>
    <row r="95" spans="1:96" ht="63" hidden="1" x14ac:dyDescent="0.25">
      <c r="A95" s="39" t="s">
        <v>180</v>
      </c>
      <c r="B95" s="39" t="s">
        <v>181</v>
      </c>
      <c r="C95" s="39" t="s">
        <v>83</v>
      </c>
      <c r="D95" s="39" t="s">
        <v>85</v>
      </c>
      <c r="E95" s="39"/>
      <c r="F95" s="39"/>
      <c r="G95" s="14"/>
      <c r="H95" s="20" t="s">
        <v>85</v>
      </c>
      <c r="I95" s="25">
        <f t="shared" si="33"/>
        <v>0</v>
      </c>
      <c r="J95" s="30" t="s">
        <v>291</v>
      </c>
      <c r="K95" s="25">
        <v>0</v>
      </c>
      <c r="L95" s="25">
        <v>0</v>
      </c>
      <c r="M95" s="25">
        <v>0</v>
      </c>
      <c r="N95" s="25">
        <v>0</v>
      </c>
      <c r="O95" s="25" t="s">
        <v>85</v>
      </c>
      <c r="P95" s="25">
        <v>0</v>
      </c>
      <c r="Q95" s="25">
        <v>0</v>
      </c>
      <c r="R95" s="25">
        <f t="shared" si="20"/>
        <v>0</v>
      </c>
      <c r="S95" s="25">
        <v>0</v>
      </c>
      <c r="T95" s="24">
        <f t="shared" si="29"/>
        <v>0</v>
      </c>
      <c r="U95" s="24">
        <f t="shared" si="30"/>
        <v>0</v>
      </c>
      <c r="V95" s="25">
        <v>0</v>
      </c>
      <c r="W95" s="24">
        <f t="shared" si="31"/>
        <v>0</v>
      </c>
      <c r="X95" s="24">
        <f t="shared" si="32"/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f t="shared" si="22"/>
        <v>0</v>
      </c>
      <c r="AM95" s="25">
        <v>0</v>
      </c>
      <c r="AN95" s="50">
        <v>0</v>
      </c>
      <c r="AO95" s="50">
        <v>0</v>
      </c>
      <c r="AP95" s="50">
        <v>0</v>
      </c>
      <c r="AQ95" s="50">
        <v>0</v>
      </c>
      <c r="AR95" s="50">
        <v>0</v>
      </c>
      <c r="AS95" s="25">
        <v>0</v>
      </c>
      <c r="AT95" s="25">
        <v>0</v>
      </c>
      <c r="AU95" s="25">
        <v>0</v>
      </c>
      <c r="AV95" s="25">
        <f t="shared" si="38"/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f t="shared" si="39"/>
        <v>0</v>
      </c>
      <c r="BG95" s="25">
        <v>0</v>
      </c>
      <c r="BH95" s="25">
        <v>0</v>
      </c>
      <c r="BI95" s="25">
        <v>0</v>
      </c>
      <c r="BJ95" s="25">
        <v>0</v>
      </c>
      <c r="BK95" s="25">
        <v>0</v>
      </c>
      <c r="BL95" s="25">
        <v>0</v>
      </c>
      <c r="BM95" s="25">
        <v>0</v>
      </c>
      <c r="BN95" s="25">
        <v>0</v>
      </c>
      <c r="BO95" s="25">
        <v>0</v>
      </c>
      <c r="BP95" s="25">
        <f t="shared" si="40"/>
        <v>0</v>
      </c>
      <c r="BQ95" s="25">
        <v>0</v>
      </c>
      <c r="BR95" s="25">
        <v>0</v>
      </c>
      <c r="BS95" s="25">
        <v>0</v>
      </c>
      <c r="BT95" s="25">
        <v>0</v>
      </c>
      <c r="BU95" s="25">
        <v>0</v>
      </c>
      <c r="BV95" s="25">
        <v>0</v>
      </c>
      <c r="BW95" s="25">
        <v>0</v>
      </c>
      <c r="BX95" s="25">
        <v>0</v>
      </c>
      <c r="BY95" s="25">
        <v>0</v>
      </c>
      <c r="BZ95" s="25">
        <f t="shared" si="36"/>
        <v>0</v>
      </c>
      <c r="CA95" s="25">
        <v>0</v>
      </c>
      <c r="CB95" s="25">
        <v>0</v>
      </c>
      <c r="CC95" s="25">
        <v>0</v>
      </c>
      <c r="CD95" s="25">
        <v>0</v>
      </c>
      <c r="CE95" s="25">
        <v>0</v>
      </c>
      <c r="CF95" s="25">
        <v>0</v>
      </c>
      <c r="CG95" s="24">
        <f t="shared" si="23"/>
        <v>0</v>
      </c>
      <c r="CH95" s="25">
        <v>0</v>
      </c>
      <c r="CI95" s="25">
        <v>0</v>
      </c>
      <c r="CJ95" s="25">
        <f t="shared" si="37"/>
        <v>0</v>
      </c>
      <c r="CK95" s="25">
        <v>0</v>
      </c>
      <c r="CL95" s="49">
        <f t="shared" si="24"/>
        <v>0</v>
      </c>
      <c r="CM95" s="49">
        <f t="shared" si="25"/>
        <v>0</v>
      </c>
      <c r="CN95" s="49">
        <f t="shared" si="26"/>
        <v>0</v>
      </c>
      <c r="CO95" s="49">
        <f t="shared" si="27"/>
        <v>0</v>
      </c>
      <c r="CP95" s="49">
        <f t="shared" si="28"/>
        <v>0</v>
      </c>
      <c r="CQ95" s="16"/>
      <c r="CR95" s="1"/>
    </row>
    <row r="96" spans="1:96" ht="63" hidden="1" x14ac:dyDescent="0.25">
      <c r="A96" s="13" t="s">
        <v>182</v>
      </c>
      <c r="B96" s="39" t="s">
        <v>183</v>
      </c>
      <c r="C96" s="39" t="s">
        <v>83</v>
      </c>
      <c r="D96" s="39" t="s">
        <v>84</v>
      </c>
      <c r="E96" s="39"/>
      <c r="F96" s="39"/>
      <c r="G96" s="14"/>
      <c r="H96" s="20" t="s">
        <v>85</v>
      </c>
      <c r="I96" s="25">
        <f t="shared" si="33"/>
        <v>0</v>
      </c>
      <c r="J96" s="30" t="s">
        <v>291</v>
      </c>
      <c r="K96" s="25">
        <v>0</v>
      </c>
      <c r="L96" s="25">
        <v>0</v>
      </c>
      <c r="M96" s="25">
        <v>0</v>
      </c>
      <c r="N96" s="25">
        <v>0</v>
      </c>
      <c r="O96" s="25" t="s">
        <v>85</v>
      </c>
      <c r="P96" s="25">
        <v>0</v>
      </c>
      <c r="Q96" s="25">
        <v>0</v>
      </c>
      <c r="R96" s="25">
        <f t="shared" si="20"/>
        <v>0</v>
      </c>
      <c r="S96" s="25">
        <v>0</v>
      </c>
      <c r="T96" s="24">
        <f t="shared" si="29"/>
        <v>0</v>
      </c>
      <c r="U96" s="24">
        <f t="shared" si="30"/>
        <v>0</v>
      </c>
      <c r="V96" s="25">
        <v>0</v>
      </c>
      <c r="W96" s="24">
        <f t="shared" si="31"/>
        <v>0</v>
      </c>
      <c r="X96" s="24">
        <f t="shared" si="32"/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f t="shared" si="22"/>
        <v>0</v>
      </c>
      <c r="AM96" s="25"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25">
        <v>0</v>
      </c>
      <c r="AT96" s="25">
        <v>0</v>
      </c>
      <c r="AU96" s="25">
        <v>0</v>
      </c>
      <c r="AV96" s="25">
        <f t="shared" si="38"/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f t="shared" si="39"/>
        <v>0</v>
      </c>
      <c r="BG96" s="25">
        <v>0</v>
      </c>
      <c r="BH96" s="25">
        <v>0</v>
      </c>
      <c r="BI96" s="25">
        <v>0</v>
      </c>
      <c r="BJ96" s="25">
        <v>0</v>
      </c>
      <c r="BK96" s="25">
        <v>0</v>
      </c>
      <c r="BL96" s="25">
        <v>0</v>
      </c>
      <c r="BM96" s="25">
        <v>0</v>
      </c>
      <c r="BN96" s="25">
        <v>0</v>
      </c>
      <c r="BO96" s="25">
        <v>0</v>
      </c>
      <c r="BP96" s="25">
        <f t="shared" si="40"/>
        <v>0</v>
      </c>
      <c r="BQ96" s="25">
        <v>0</v>
      </c>
      <c r="BR96" s="25">
        <v>0</v>
      </c>
      <c r="BS96" s="25">
        <v>0</v>
      </c>
      <c r="BT96" s="25">
        <v>0</v>
      </c>
      <c r="BU96" s="25">
        <v>0</v>
      </c>
      <c r="BV96" s="25">
        <v>0</v>
      </c>
      <c r="BW96" s="25">
        <v>0</v>
      </c>
      <c r="BX96" s="25">
        <v>0</v>
      </c>
      <c r="BY96" s="25">
        <v>0</v>
      </c>
      <c r="BZ96" s="25">
        <f t="shared" si="36"/>
        <v>0</v>
      </c>
      <c r="CA96" s="25">
        <v>0</v>
      </c>
      <c r="CB96" s="25">
        <v>0</v>
      </c>
      <c r="CC96" s="25">
        <v>0</v>
      </c>
      <c r="CD96" s="25">
        <v>0</v>
      </c>
      <c r="CE96" s="25">
        <v>0</v>
      </c>
      <c r="CF96" s="25">
        <v>0</v>
      </c>
      <c r="CG96" s="24">
        <f t="shared" si="23"/>
        <v>0</v>
      </c>
      <c r="CH96" s="25">
        <v>0</v>
      </c>
      <c r="CI96" s="25">
        <v>0</v>
      </c>
      <c r="CJ96" s="25">
        <f t="shared" si="37"/>
        <v>0</v>
      </c>
      <c r="CK96" s="25">
        <v>0</v>
      </c>
      <c r="CL96" s="49">
        <f t="shared" si="24"/>
        <v>0</v>
      </c>
      <c r="CM96" s="49">
        <f t="shared" si="25"/>
        <v>0</v>
      </c>
      <c r="CN96" s="49">
        <f t="shared" si="26"/>
        <v>0</v>
      </c>
      <c r="CO96" s="49">
        <f t="shared" si="27"/>
        <v>0</v>
      </c>
      <c r="CP96" s="49">
        <f t="shared" si="28"/>
        <v>0</v>
      </c>
      <c r="CQ96" s="16"/>
      <c r="CR96" s="1"/>
    </row>
    <row r="97" spans="1:96" ht="47.25" hidden="1" x14ac:dyDescent="0.25">
      <c r="A97" s="13" t="s">
        <v>184</v>
      </c>
      <c r="B97" s="39" t="s">
        <v>185</v>
      </c>
      <c r="C97" s="39" t="s">
        <v>83</v>
      </c>
      <c r="D97" s="39" t="s">
        <v>84</v>
      </c>
      <c r="E97" s="39"/>
      <c r="F97" s="39"/>
      <c r="G97" s="14"/>
      <c r="H97" s="20" t="s">
        <v>85</v>
      </c>
      <c r="I97" s="25">
        <f t="shared" si="33"/>
        <v>0</v>
      </c>
      <c r="J97" s="30" t="s">
        <v>291</v>
      </c>
      <c r="K97" s="25">
        <v>0</v>
      </c>
      <c r="L97" s="25">
        <v>0</v>
      </c>
      <c r="M97" s="25">
        <v>0</v>
      </c>
      <c r="N97" s="25">
        <v>0</v>
      </c>
      <c r="O97" s="25" t="s">
        <v>85</v>
      </c>
      <c r="P97" s="25">
        <v>0</v>
      </c>
      <c r="Q97" s="25">
        <v>0</v>
      </c>
      <c r="R97" s="25">
        <f t="shared" si="20"/>
        <v>0</v>
      </c>
      <c r="S97" s="25">
        <v>0</v>
      </c>
      <c r="T97" s="24">
        <f t="shared" si="29"/>
        <v>0</v>
      </c>
      <c r="U97" s="24">
        <f t="shared" si="30"/>
        <v>0</v>
      </c>
      <c r="V97" s="25">
        <v>0</v>
      </c>
      <c r="W97" s="24">
        <f t="shared" si="31"/>
        <v>0</v>
      </c>
      <c r="X97" s="24">
        <f t="shared" si="32"/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v>0</v>
      </c>
      <c r="AJ97" s="25">
        <v>0</v>
      </c>
      <c r="AK97" s="25">
        <v>0</v>
      </c>
      <c r="AL97" s="25">
        <f t="shared" si="22"/>
        <v>0</v>
      </c>
      <c r="AM97" s="25"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25">
        <v>0</v>
      </c>
      <c r="AT97" s="25">
        <v>0</v>
      </c>
      <c r="AU97" s="25">
        <v>0</v>
      </c>
      <c r="AV97" s="25">
        <f t="shared" si="38"/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f t="shared" si="39"/>
        <v>0</v>
      </c>
      <c r="BG97" s="25">
        <v>0</v>
      </c>
      <c r="BH97" s="25">
        <v>0</v>
      </c>
      <c r="BI97" s="25">
        <v>0</v>
      </c>
      <c r="BJ97" s="25">
        <v>0</v>
      </c>
      <c r="BK97" s="25">
        <v>0</v>
      </c>
      <c r="BL97" s="25">
        <v>0</v>
      </c>
      <c r="BM97" s="25">
        <v>0</v>
      </c>
      <c r="BN97" s="25">
        <v>0</v>
      </c>
      <c r="BO97" s="25">
        <v>0</v>
      </c>
      <c r="BP97" s="25">
        <f t="shared" si="40"/>
        <v>0</v>
      </c>
      <c r="BQ97" s="25">
        <v>0</v>
      </c>
      <c r="BR97" s="25">
        <v>0</v>
      </c>
      <c r="BS97" s="25">
        <v>0</v>
      </c>
      <c r="BT97" s="25">
        <v>0</v>
      </c>
      <c r="BU97" s="25">
        <v>0</v>
      </c>
      <c r="BV97" s="25">
        <v>0</v>
      </c>
      <c r="BW97" s="25">
        <v>0</v>
      </c>
      <c r="BX97" s="25">
        <v>0</v>
      </c>
      <c r="BY97" s="25">
        <v>0</v>
      </c>
      <c r="BZ97" s="25">
        <f t="shared" si="36"/>
        <v>0</v>
      </c>
      <c r="CA97" s="25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4">
        <f t="shared" si="23"/>
        <v>0</v>
      </c>
      <c r="CH97" s="25">
        <v>0</v>
      </c>
      <c r="CI97" s="25">
        <v>0</v>
      </c>
      <c r="CJ97" s="25">
        <f t="shared" si="37"/>
        <v>0</v>
      </c>
      <c r="CK97" s="25">
        <v>0</v>
      </c>
      <c r="CL97" s="49">
        <f t="shared" si="24"/>
        <v>0</v>
      </c>
      <c r="CM97" s="49">
        <f t="shared" si="25"/>
        <v>0</v>
      </c>
      <c r="CN97" s="49">
        <f t="shared" si="26"/>
        <v>0</v>
      </c>
      <c r="CO97" s="49">
        <f t="shared" si="27"/>
        <v>0</v>
      </c>
      <c r="CP97" s="49">
        <f t="shared" si="28"/>
        <v>0</v>
      </c>
      <c r="CQ97" s="16"/>
      <c r="CR97" s="1"/>
    </row>
    <row r="98" spans="1:96" ht="63" hidden="1" x14ac:dyDescent="0.25">
      <c r="A98" s="13" t="s">
        <v>186</v>
      </c>
      <c r="B98" s="39" t="s">
        <v>187</v>
      </c>
      <c r="C98" s="39" t="s">
        <v>83</v>
      </c>
      <c r="D98" s="39" t="s">
        <v>84</v>
      </c>
      <c r="E98" s="39"/>
      <c r="F98" s="39"/>
      <c r="G98" s="14"/>
      <c r="H98" s="20" t="s">
        <v>85</v>
      </c>
      <c r="I98" s="25">
        <f t="shared" si="33"/>
        <v>0</v>
      </c>
      <c r="J98" s="30" t="s">
        <v>291</v>
      </c>
      <c r="K98" s="25">
        <v>0</v>
      </c>
      <c r="L98" s="25">
        <v>0</v>
      </c>
      <c r="M98" s="25">
        <v>0</v>
      </c>
      <c r="N98" s="25">
        <v>0</v>
      </c>
      <c r="O98" s="25" t="s">
        <v>85</v>
      </c>
      <c r="P98" s="25">
        <v>0</v>
      </c>
      <c r="Q98" s="25">
        <v>0</v>
      </c>
      <c r="R98" s="25">
        <f t="shared" si="20"/>
        <v>0</v>
      </c>
      <c r="S98" s="25">
        <v>0</v>
      </c>
      <c r="T98" s="24">
        <f t="shared" si="29"/>
        <v>0</v>
      </c>
      <c r="U98" s="24">
        <f t="shared" si="30"/>
        <v>0</v>
      </c>
      <c r="V98" s="25">
        <v>0</v>
      </c>
      <c r="W98" s="24">
        <f t="shared" si="31"/>
        <v>0</v>
      </c>
      <c r="X98" s="24">
        <f t="shared" si="32"/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f t="shared" si="22"/>
        <v>0</v>
      </c>
      <c r="AM98" s="25"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25">
        <v>0</v>
      </c>
      <c r="AT98" s="25">
        <v>0</v>
      </c>
      <c r="AU98" s="25">
        <v>0</v>
      </c>
      <c r="AV98" s="25">
        <f t="shared" si="38"/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f t="shared" si="39"/>
        <v>0</v>
      </c>
      <c r="BG98" s="25">
        <v>0</v>
      </c>
      <c r="BH98" s="25">
        <v>0</v>
      </c>
      <c r="BI98" s="25">
        <v>0</v>
      </c>
      <c r="BJ98" s="25">
        <v>0</v>
      </c>
      <c r="BK98" s="25">
        <v>0</v>
      </c>
      <c r="BL98" s="25">
        <v>0</v>
      </c>
      <c r="BM98" s="25">
        <v>0</v>
      </c>
      <c r="BN98" s="25">
        <v>0</v>
      </c>
      <c r="BO98" s="25">
        <v>0</v>
      </c>
      <c r="BP98" s="25">
        <f t="shared" si="40"/>
        <v>0</v>
      </c>
      <c r="BQ98" s="25">
        <v>0</v>
      </c>
      <c r="BR98" s="25">
        <v>0</v>
      </c>
      <c r="BS98" s="25">
        <v>0</v>
      </c>
      <c r="BT98" s="25">
        <v>0</v>
      </c>
      <c r="BU98" s="25">
        <v>0</v>
      </c>
      <c r="BV98" s="25">
        <v>0</v>
      </c>
      <c r="BW98" s="25">
        <v>0</v>
      </c>
      <c r="BX98" s="25">
        <v>0</v>
      </c>
      <c r="BY98" s="25">
        <v>0</v>
      </c>
      <c r="BZ98" s="25">
        <f t="shared" si="36"/>
        <v>0</v>
      </c>
      <c r="CA98" s="25">
        <v>0</v>
      </c>
      <c r="CB98" s="25">
        <v>0</v>
      </c>
      <c r="CC98" s="25">
        <v>0</v>
      </c>
      <c r="CD98" s="25">
        <v>0</v>
      </c>
      <c r="CE98" s="25">
        <v>0</v>
      </c>
      <c r="CF98" s="25">
        <v>0</v>
      </c>
      <c r="CG98" s="24">
        <f t="shared" si="23"/>
        <v>0</v>
      </c>
      <c r="CH98" s="25">
        <v>0</v>
      </c>
      <c r="CI98" s="25">
        <v>0</v>
      </c>
      <c r="CJ98" s="25">
        <f t="shared" si="37"/>
        <v>0</v>
      </c>
      <c r="CK98" s="25">
        <v>0</v>
      </c>
      <c r="CL98" s="49">
        <f t="shared" si="24"/>
        <v>0</v>
      </c>
      <c r="CM98" s="49">
        <f t="shared" si="25"/>
        <v>0</v>
      </c>
      <c r="CN98" s="49">
        <f t="shared" si="26"/>
        <v>0</v>
      </c>
      <c r="CO98" s="49">
        <f t="shared" si="27"/>
        <v>0</v>
      </c>
      <c r="CP98" s="49">
        <f t="shared" si="28"/>
        <v>0</v>
      </c>
      <c r="CQ98" s="16"/>
      <c r="CR98" s="1"/>
    </row>
    <row r="99" spans="1:96" ht="47.25" hidden="1" x14ac:dyDescent="0.25">
      <c r="A99" s="13" t="s">
        <v>188</v>
      </c>
      <c r="B99" s="39" t="s">
        <v>189</v>
      </c>
      <c r="C99" s="39" t="s">
        <v>83</v>
      </c>
      <c r="D99" s="39" t="s">
        <v>84</v>
      </c>
      <c r="E99" s="39"/>
      <c r="F99" s="39"/>
      <c r="G99" s="14"/>
      <c r="H99" s="20" t="s">
        <v>85</v>
      </c>
      <c r="I99" s="25">
        <f t="shared" si="33"/>
        <v>0</v>
      </c>
      <c r="J99" s="30" t="s">
        <v>291</v>
      </c>
      <c r="K99" s="25">
        <v>0</v>
      </c>
      <c r="L99" s="25">
        <v>0</v>
      </c>
      <c r="M99" s="25">
        <v>0</v>
      </c>
      <c r="N99" s="25">
        <v>0</v>
      </c>
      <c r="O99" s="25" t="s">
        <v>85</v>
      </c>
      <c r="P99" s="25">
        <v>0</v>
      </c>
      <c r="Q99" s="25">
        <v>0</v>
      </c>
      <c r="R99" s="25">
        <f t="shared" si="20"/>
        <v>0</v>
      </c>
      <c r="S99" s="25">
        <v>0</v>
      </c>
      <c r="T99" s="24">
        <f t="shared" si="29"/>
        <v>0</v>
      </c>
      <c r="U99" s="24">
        <f t="shared" si="30"/>
        <v>0</v>
      </c>
      <c r="V99" s="25">
        <v>0</v>
      </c>
      <c r="W99" s="24">
        <f t="shared" si="31"/>
        <v>0</v>
      </c>
      <c r="X99" s="24">
        <f t="shared" si="32"/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0</v>
      </c>
      <c r="AD99" s="25">
        <v>0</v>
      </c>
      <c r="AE99" s="25">
        <v>0</v>
      </c>
      <c r="AF99" s="25">
        <v>0</v>
      </c>
      <c r="AG99" s="25">
        <v>0</v>
      </c>
      <c r="AH99" s="25">
        <v>0</v>
      </c>
      <c r="AI99" s="25">
        <v>0</v>
      </c>
      <c r="AJ99" s="25">
        <v>0</v>
      </c>
      <c r="AK99" s="25">
        <v>0</v>
      </c>
      <c r="AL99" s="25">
        <f t="shared" si="22"/>
        <v>0</v>
      </c>
      <c r="AM99" s="25">
        <v>0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25">
        <v>0</v>
      </c>
      <c r="AT99" s="25">
        <v>0</v>
      </c>
      <c r="AU99" s="25">
        <v>0</v>
      </c>
      <c r="AV99" s="25">
        <f t="shared" si="38"/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f t="shared" si="39"/>
        <v>0</v>
      </c>
      <c r="BG99" s="25">
        <v>0</v>
      </c>
      <c r="BH99" s="25">
        <v>0</v>
      </c>
      <c r="BI99" s="25">
        <v>0</v>
      </c>
      <c r="BJ99" s="25">
        <v>0</v>
      </c>
      <c r="BK99" s="25">
        <v>0</v>
      </c>
      <c r="BL99" s="25">
        <v>0</v>
      </c>
      <c r="BM99" s="25">
        <v>0</v>
      </c>
      <c r="BN99" s="25">
        <v>0</v>
      </c>
      <c r="BO99" s="25">
        <v>0</v>
      </c>
      <c r="BP99" s="25">
        <f t="shared" si="40"/>
        <v>0</v>
      </c>
      <c r="BQ99" s="25">
        <v>0</v>
      </c>
      <c r="BR99" s="25">
        <v>0</v>
      </c>
      <c r="BS99" s="25">
        <v>0</v>
      </c>
      <c r="BT99" s="25">
        <v>0</v>
      </c>
      <c r="BU99" s="25">
        <v>0</v>
      </c>
      <c r="BV99" s="25">
        <v>0</v>
      </c>
      <c r="BW99" s="25">
        <v>0</v>
      </c>
      <c r="BX99" s="25">
        <v>0</v>
      </c>
      <c r="BY99" s="25">
        <v>0</v>
      </c>
      <c r="BZ99" s="25">
        <f t="shared" si="36"/>
        <v>0</v>
      </c>
      <c r="CA99" s="25">
        <v>0</v>
      </c>
      <c r="CB99" s="25">
        <v>0</v>
      </c>
      <c r="CC99" s="25">
        <v>0</v>
      </c>
      <c r="CD99" s="25">
        <v>0</v>
      </c>
      <c r="CE99" s="25">
        <v>0</v>
      </c>
      <c r="CF99" s="25">
        <v>0</v>
      </c>
      <c r="CG99" s="24">
        <f t="shared" si="23"/>
        <v>0</v>
      </c>
      <c r="CH99" s="25">
        <v>0</v>
      </c>
      <c r="CI99" s="25">
        <v>0</v>
      </c>
      <c r="CJ99" s="25">
        <f t="shared" si="37"/>
        <v>0</v>
      </c>
      <c r="CK99" s="25">
        <v>0</v>
      </c>
      <c r="CL99" s="49">
        <f t="shared" si="24"/>
        <v>0</v>
      </c>
      <c r="CM99" s="49">
        <f t="shared" si="25"/>
        <v>0</v>
      </c>
      <c r="CN99" s="49">
        <f t="shared" si="26"/>
        <v>0</v>
      </c>
      <c r="CO99" s="49">
        <f t="shared" si="27"/>
        <v>0</v>
      </c>
      <c r="CP99" s="49">
        <f t="shared" si="28"/>
        <v>0</v>
      </c>
      <c r="CQ99" s="16"/>
      <c r="CR99" s="1"/>
    </row>
    <row r="100" spans="1:96" ht="94.5" hidden="1" customHeight="1" x14ac:dyDescent="0.25">
      <c r="A100" s="13" t="s">
        <v>190</v>
      </c>
      <c r="B100" s="39" t="s">
        <v>191</v>
      </c>
      <c r="C100" s="39" t="s">
        <v>83</v>
      </c>
      <c r="D100" s="39" t="s">
        <v>84</v>
      </c>
      <c r="E100" s="39"/>
      <c r="F100" s="39"/>
      <c r="G100" s="14"/>
      <c r="H100" s="20" t="s">
        <v>85</v>
      </c>
      <c r="I100" s="25">
        <f t="shared" si="33"/>
        <v>0</v>
      </c>
      <c r="J100" s="30" t="s">
        <v>291</v>
      </c>
      <c r="K100" s="25">
        <v>0</v>
      </c>
      <c r="L100" s="25">
        <v>0</v>
      </c>
      <c r="M100" s="25">
        <v>0</v>
      </c>
      <c r="N100" s="25">
        <v>0</v>
      </c>
      <c r="O100" s="25" t="s">
        <v>85</v>
      </c>
      <c r="P100" s="25">
        <v>0</v>
      </c>
      <c r="Q100" s="25">
        <v>0</v>
      </c>
      <c r="R100" s="25">
        <f t="shared" si="20"/>
        <v>0</v>
      </c>
      <c r="S100" s="25">
        <v>0</v>
      </c>
      <c r="T100" s="24">
        <f t="shared" si="29"/>
        <v>0</v>
      </c>
      <c r="U100" s="24">
        <f t="shared" si="30"/>
        <v>0</v>
      </c>
      <c r="V100" s="25">
        <v>0</v>
      </c>
      <c r="W100" s="24">
        <f t="shared" si="31"/>
        <v>0</v>
      </c>
      <c r="X100" s="24">
        <f t="shared" si="32"/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f t="shared" si="22"/>
        <v>0</v>
      </c>
      <c r="AM100" s="25"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25">
        <v>0</v>
      </c>
      <c r="AT100" s="25">
        <v>0</v>
      </c>
      <c r="AU100" s="25">
        <v>0</v>
      </c>
      <c r="AV100" s="25">
        <f t="shared" si="38"/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f t="shared" si="39"/>
        <v>0</v>
      </c>
      <c r="BG100" s="25">
        <v>0</v>
      </c>
      <c r="BH100" s="25">
        <v>0</v>
      </c>
      <c r="BI100" s="25">
        <v>0</v>
      </c>
      <c r="BJ100" s="25">
        <v>0</v>
      </c>
      <c r="BK100" s="25">
        <v>0</v>
      </c>
      <c r="BL100" s="25">
        <v>0</v>
      </c>
      <c r="BM100" s="25">
        <v>0</v>
      </c>
      <c r="BN100" s="25">
        <v>0</v>
      </c>
      <c r="BO100" s="25">
        <v>0</v>
      </c>
      <c r="BP100" s="25">
        <f t="shared" si="40"/>
        <v>0</v>
      </c>
      <c r="BQ100" s="25">
        <v>0</v>
      </c>
      <c r="BR100" s="25">
        <v>0</v>
      </c>
      <c r="BS100" s="25">
        <v>0</v>
      </c>
      <c r="BT100" s="25">
        <v>0</v>
      </c>
      <c r="BU100" s="25">
        <v>0</v>
      </c>
      <c r="BV100" s="25">
        <v>0</v>
      </c>
      <c r="BW100" s="25">
        <v>0</v>
      </c>
      <c r="BX100" s="25">
        <v>0</v>
      </c>
      <c r="BY100" s="25">
        <v>0</v>
      </c>
      <c r="BZ100" s="25">
        <f t="shared" si="36"/>
        <v>0</v>
      </c>
      <c r="CA100" s="25">
        <v>0</v>
      </c>
      <c r="CB100" s="25">
        <v>0</v>
      </c>
      <c r="CC100" s="25">
        <v>0</v>
      </c>
      <c r="CD100" s="25">
        <v>0</v>
      </c>
      <c r="CE100" s="25">
        <v>0</v>
      </c>
      <c r="CF100" s="25">
        <v>0</v>
      </c>
      <c r="CG100" s="24">
        <f t="shared" si="23"/>
        <v>0</v>
      </c>
      <c r="CH100" s="25">
        <v>0</v>
      </c>
      <c r="CI100" s="25">
        <v>0</v>
      </c>
      <c r="CJ100" s="25">
        <f t="shared" si="37"/>
        <v>0</v>
      </c>
      <c r="CK100" s="25">
        <v>0</v>
      </c>
      <c r="CL100" s="49">
        <f t="shared" si="24"/>
        <v>0</v>
      </c>
      <c r="CM100" s="49">
        <f t="shared" si="25"/>
        <v>0</v>
      </c>
      <c r="CN100" s="49">
        <f t="shared" si="26"/>
        <v>0</v>
      </c>
      <c r="CO100" s="49">
        <f t="shared" si="27"/>
        <v>0</v>
      </c>
      <c r="CP100" s="49">
        <f t="shared" si="28"/>
        <v>0</v>
      </c>
      <c r="CQ100" s="16"/>
      <c r="CR100" s="1"/>
    </row>
    <row r="101" spans="1:96" ht="63" hidden="1" x14ac:dyDescent="0.25">
      <c r="A101" s="13" t="s">
        <v>192</v>
      </c>
      <c r="B101" s="39" t="s">
        <v>193</v>
      </c>
      <c r="C101" s="39" t="s">
        <v>83</v>
      </c>
      <c r="D101" s="39" t="s">
        <v>84</v>
      </c>
      <c r="E101" s="39"/>
      <c r="F101" s="39"/>
      <c r="G101" s="14"/>
      <c r="H101" s="20" t="s">
        <v>85</v>
      </c>
      <c r="I101" s="25">
        <f t="shared" si="33"/>
        <v>0</v>
      </c>
      <c r="J101" s="30" t="s">
        <v>291</v>
      </c>
      <c r="K101" s="25">
        <v>0</v>
      </c>
      <c r="L101" s="25">
        <v>0</v>
      </c>
      <c r="M101" s="25">
        <v>0</v>
      </c>
      <c r="N101" s="25">
        <v>0</v>
      </c>
      <c r="O101" s="25" t="s">
        <v>85</v>
      </c>
      <c r="P101" s="25">
        <v>0</v>
      </c>
      <c r="Q101" s="25">
        <v>0</v>
      </c>
      <c r="R101" s="25">
        <f t="shared" si="20"/>
        <v>0</v>
      </c>
      <c r="S101" s="25">
        <v>0</v>
      </c>
      <c r="T101" s="24">
        <f t="shared" si="29"/>
        <v>0</v>
      </c>
      <c r="U101" s="24">
        <f t="shared" si="30"/>
        <v>0</v>
      </c>
      <c r="V101" s="25">
        <v>0</v>
      </c>
      <c r="W101" s="24">
        <f t="shared" si="31"/>
        <v>0</v>
      </c>
      <c r="X101" s="24">
        <f t="shared" si="32"/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f t="shared" si="22"/>
        <v>0</v>
      </c>
      <c r="AM101" s="25"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25">
        <v>0</v>
      </c>
      <c r="AT101" s="25">
        <v>0</v>
      </c>
      <c r="AU101" s="25">
        <v>0</v>
      </c>
      <c r="AV101" s="25">
        <f t="shared" si="38"/>
        <v>0</v>
      </c>
      <c r="AW101" s="25">
        <v>0</v>
      </c>
      <c r="AX101" s="25">
        <v>0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f t="shared" si="39"/>
        <v>0</v>
      </c>
      <c r="BG101" s="25">
        <v>0</v>
      </c>
      <c r="BH101" s="25">
        <v>0</v>
      </c>
      <c r="BI101" s="25">
        <v>0</v>
      </c>
      <c r="BJ101" s="25">
        <v>0</v>
      </c>
      <c r="BK101" s="25">
        <v>0</v>
      </c>
      <c r="BL101" s="25">
        <v>0</v>
      </c>
      <c r="BM101" s="25">
        <v>0</v>
      </c>
      <c r="BN101" s="25">
        <v>0</v>
      </c>
      <c r="BO101" s="25">
        <v>0</v>
      </c>
      <c r="BP101" s="25">
        <f t="shared" si="40"/>
        <v>0</v>
      </c>
      <c r="BQ101" s="25">
        <v>0</v>
      </c>
      <c r="BR101" s="25">
        <v>0</v>
      </c>
      <c r="BS101" s="25">
        <v>0</v>
      </c>
      <c r="BT101" s="25">
        <v>0</v>
      </c>
      <c r="BU101" s="25">
        <v>0</v>
      </c>
      <c r="BV101" s="25">
        <v>0</v>
      </c>
      <c r="BW101" s="25">
        <v>0</v>
      </c>
      <c r="BX101" s="25">
        <v>0</v>
      </c>
      <c r="BY101" s="25">
        <v>0</v>
      </c>
      <c r="BZ101" s="25">
        <f t="shared" si="36"/>
        <v>0</v>
      </c>
      <c r="CA101" s="25">
        <v>0</v>
      </c>
      <c r="CB101" s="25">
        <v>0</v>
      </c>
      <c r="CC101" s="25">
        <v>0</v>
      </c>
      <c r="CD101" s="25">
        <v>0</v>
      </c>
      <c r="CE101" s="25">
        <v>0</v>
      </c>
      <c r="CF101" s="25">
        <v>0</v>
      </c>
      <c r="CG101" s="24">
        <f t="shared" si="23"/>
        <v>0</v>
      </c>
      <c r="CH101" s="25">
        <v>0</v>
      </c>
      <c r="CI101" s="25">
        <v>0</v>
      </c>
      <c r="CJ101" s="25">
        <f t="shared" si="37"/>
        <v>0</v>
      </c>
      <c r="CK101" s="25">
        <v>0</v>
      </c>
      <c r="CL101" s="49">
        <f t="shared" si="24"/>
        <v>0</v>
      </c>
      <c r="CM101" s="49">
        <f t="shared" si="25"/>
        <v>0</v>
      </c>
      <c r="CN101" s="49">
        <f t="shared" si="26"/>
        <v>0</v>
      </c>
      <c r="CO101" s="49">
        <f t="shared" si="27"/>
        <v>0</v>
      </c>
      <c r="CP101" s="49">
        <f t="shared" si="28"/>
        <v>0</v>
      </c>
      <c r="CQ101" s="16"/>
      <c r="CR101" s="1"/>
    </row>
    <row r="102" spans="1:96" ht="63" hidden="1" x14ac:dyDescent="0.25">
      <c r="A102" s="13" t="s">
        <v>194</v>
      </c>
      <c r="B102" s="39" t="s">
        <v>195</v>
      </c>
      <c r="C102" s="39" t="s">
        <v>83</v>
      </c>
      <c r="D102" s="39" t="s">
        <v>84</v>
      </c>
      <c r="E102" s="39"/>
      <c r="F102" s="39"/>
      <c r="G102" s="14"/>
      <c r="H102" s="20" t="s">
        <v>85</v>
      </c>
      <c r="I102" s="25">
        <f t="shared" si="33"/>
        <v>0</v>
      </c>
      <c r="J102" s="30" t="s">
        <v>291</v>
      </c>
      <c r="K102" s="25">
        <v>0</v>
      </c>
      <c r="L102" s="25">
        <v>0</v>
      </c>
      <c r="M102" s="25">
        <v>0</v>
      </c>
      <c r="N102" s="25">
        <v>0</v>
      </c>
      <c r="O102" s="25" t="s">
        <v>85</v>
      </c>
      <c r="P102" s="25">
        <v>0</v>
      </c>
      <c r="Q102" s="25">
        <v>0</v>
      </c>
      <c r="R102" s="25">
        <f t="shared" si="20"/>
        <v>0</v>
      </c>
      <c r="S102" s="25">
        <v>0</v>
      </c>
      <c r="T102" s="24">
        <f t="shared" si="29"/>
        <v>0</v>
      </c>
      <c r="U102" s="24">
        <f t="shared" si="30"/>
        <v>0</v>
      </c>
      <c r="V102" s="25">
        <v>0</v>
      </c>
      <c r="W102" s="24">
        <f t="shared" si="31"/>
        <v>0</v>
      </c>
      <c r="X102" s="24">
        <f t="shared" si="32"/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f t="shared" si="22"/>
        <v>0</v>
      </c>
      <c r="AM102" s="25"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25">
        <v>0</v>
      </c>
      <c r="AT102" s="25">
        <v>0</v>
      </c>
      <c r="AU102" s="25">
        <v>0</v>
      </c>
      <c r="AV102" s="25">
        <f t="shared" si="38"/>
        <v>0</v>
      </c>
      <c r="AW102" s="25">
        <v>0</v>
      </c>
      <c r="AX102" s="25">
        <v>0</v>
      </c>
      <c r="AY102" s="25">
        <v>0</v>
      </c>
      <c r="AZ102" s="25">
        <v>0</v>
      </c>
      <c r="BA102" s="25">
        <v>0</v>
      </c>
      <c r="BB102" s="25">
        <v>0</v>
      </c>
      <c r="BC102" s="25">
        <v>0</v>
      </c>
      <c r="BD102" s="25">
        <v>0</v>
      </c>
      <c r="BE102" s="25">
        <v>0</v>
      </c>
      <c r="BF102" s="25">
        <f t="shared" si="39"/>
        <v>0</v>
      </c>
      <c r="BG102" s="25">
        <v>0</v>
      </c>
      <c r="BH102" s="25">
        <v>0</v>
      </c>
      <c r="BI102" s="25">
        <v>0</v>
      </c>
      <c r="BJ102" s="25">
        <v>0</v>
      </c>
      <c r="BK102" s="25">
        <v>0</v>
      </c>
      <c r="BL102" s="25">
        <v>0</v>
      </c>
      <c r="BM102" s="25">
        <v>0</v>
      </c>
      <c r="BN102" s="25">
        <v>0</v>
      </c>
      <c r="BO102" s="25">
        <v>0</v>
      </c>
      <c r="BP102" s="25">
        <f t="shared" si="40"/>
        <v>0</v>
      </c>
      <c r="BQ102" s="25">
        <v>0</v>
      </c>
      <c r="BR102" s="25">
        <v>0</v>
      </c>
      <c r="BS102" s="25">
        <v>0</v>
      </c>
      <c r="BT102" s="25">
        <v>0</v>
      </c>
      <c r="BU102" s="25">
        <v>0</v>
      </c>
      <c r="BV102" s="25">
        <v>0</v>
      </c>
      <c r="BW102" s="25">
        <v>0</v>
      </c>
      <c r="BX102" s="25">
        <v>0</v>
      </c>
      <c r="BY102" s="25">
        <v>0</v>
      </c>
      <c r="BZ102" s="25">
        <f t="shared" si="36"/>
        <v>0</v>
      </c>
      <c r="CA102" s="25">
        <v>0</v>
      </c>
      <c r="CB102" s="25">
        <v>0</v>
      </c>
      <c r="CC102" s="25">
        <v>0</v>
      </c>
      <c r="CD102" s="25">
        <v>0</v>
      </c>
      <c r="CE102" s="25">
        <v>0</v>
      </c>
      <c r="CF102" s="25">
        <v>0</v>
      </c>
      <c r="CG102" s="24">
        <f t="shared" si="23"/>
        <v>0</v>
      </c>
      <c r="CH102" s="25">
        <v>0</v>
      </c>
      <c r="CI102" s="25">
        <v>0</v>
      </c>
      <c r="CJ102" s="25">
        <f t="shared" si="37"/>
        <v>0</v>
      </c>
      <c r="CK102" s="25">
        <v>0</v>
      </c>
      <c r="CL102" s="49">
        <f t="shared" si="24"/>
        <v>0</v>
      </c>
      <c r="CM102" s="49">
        <f t="shared" si="25"/>
        <v>0</v>
      </c>
      <c r="CN102" s="49">
        <f t="shared" si="26"/>
        <v>0</v>
      </c>
      <c r="CO102" s="49">
        <f t="shared" si="27"/>
        <v>0</v>
      </c>
      <c r="CP102" s="49">
        <f t="shared" si="28"/>
        <v>0</v>
      </c>
      <c r="CQ102" s="16"/>
      <c r="CR102" s="1"/>
    </row>
    <row r="103" spans="1:96" ht="47.25" hidden="1" x14ac:dyDescent="0.25">
      <c r="A103" s="13" t="s">
        <v>196</v>
      </c>
      <c r="B103" s="39" t="s">
        <v>197</v>
      </c>
      <c r="C103" s="39" t="s">
        <v>83</v>
      </c>
      <c r="D103" s="39" t="s">
        <v>84</v>
      </c>
      <c r="E103" s="39"/>
      <c r="F103" s="39"/>
      <c r="G103" s="14"/>
      <c r="H103" s="20" t="s">
        <v>85</v>
      </c>
      <c r="I103" s="25">
        <f t="shared" si="33"/>
        <v>0</v>
      </c>
      <c r="J103" s="30" t="s">
        <v>291</v>
      </c>
      <c r="K103" s="25">
        <v>0</v>
      </c>
      <c r="L103" s="25">
        <v>0</v>
      </c>
      <c r="M103" s="25">
        <v>0</v>
      </c>
      <c r="N103" s="25">
        <v>0</v>
      </c>
      <c r="O103" s="25" t="s">
        <v>85</v>
      </c>
      <c r="P103" s="25">
        <v>0</v>
      </c>
      <c r="Q103" s="25">
        <v>0</v>
      </c>
      <c r="R103" s="25">
        <f t="shared" si="20"/>
        <v>0</v>
      </c>
      <c r="S103" s="25">
        <v>0</v>
      </c>
      <c r="T103" s="24">
        <f t="shared" si="29"/>
        <v>0</v>
      </c>
      <c r="U103" s="24">
        <f t="shared" si="30"/>
        <v>0</v>
      </c>
      <c r="V103" s="25">
        <v>0</v>
      </c>
      <c r="W103" s="24">
        <f t="shared" si="31"/>
        <v>0</v>
      </c>
      <c r="X103" s="24">
        <f t="shared" si="32"/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f t="shared" si="22"/>
        <v>0</v>
      </c>
      <c r="AM103" s="25">
        <v>0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25">
        <v>0</v>
      </c>
      <c r="AT103" s="25">
        <v>0</v>
      </c>
      <c r="AU103" s="25">
        <v>0</v>
      </c>
      <c r="AV103" s="25">
        <f t="shared" si="38"/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f t="shared" si="39"/>
        <v>0</v>
      </c>
      <c r="BG103" s="25">
        <v>0</v>
      </c>
      <c r="BH103" s="25">
        <v>0</v>
      </c>
      <c r="BI103" s="25">
        <v>0</v>
      </c>
      <c r="BJ103" s="25">
        <v>0</v>
      </c>
      <c r="BK103" s="25">
        <v>0</v>
      </c>
      <c r="BL103" s="25">
        <v>0</v>
      </c>
      <c r="BM103" s="25">
        <v>0</v>
      </c>
      <c r="BN103" s="25">
        <v>0</v>
      </c>
      <c r="BO103" s="25">
        <v>0</v>
      </c>
      <c r="BP103" s="25">
        <f t="shared" si="40"/>
        <v>0</v>
      </c>
      <c r="BQ103" s="25">
        <v>0</v>
      </c>
      <c r="BR103" s="25">
        <v>0</v>
      </c>
      <c r="BS103" s="25">
        <v>0</v>
      </c>
      <c r="BT103" s="25">
        <v>0</v>
      </c>
      <c r="BU103" s="25">
        <v>0</v>
      </c>
      <c r="BV103" s="25">
        <v>0</v>
      </c>
      <c r="BW103" s="25">
        <v>0</v>
      </c>
      <c r="BX103" s="25">
        <v>0</v>
      </c>
      <c r="BY103" s="25">
        <v>0</v>
      </c>
      <c r="BZ103" s="25">
        <f t="shared" si="36"/>
        <v>0</v>
      </c>
      <c r="CA103" s="25">
        <v>0</v>
      </c>
      <c r="CB103" s="25">
        <v>0</v>
      </c>
      <c r="CC103" s="25">
        <v>0</v>
      </c>
      <c r="CD103" s="25">
        <v>0</v>
      </c>
      <c r="CE103" s="25">
        <v>0</v>
      </c>
      <c r="CF103" s="25">
        <v>0</v>
      </c>
      <c r="CG103" s="24">
        <f t="shared" si="23"/>
        <v>0</v>
      </c>
      <c r="CH103" s="25">
        <v>0</v>
      </c>
      <c r="CI103" s="25">
        <v>0</v>
      </c>
      <c r="CJ103" s="25">
        <f t="shared" si="37"/>
        <v>0</v>
      </c>
      <c r="CK103" s="25">
        <v>0</v>
      </c>
      <c r="CL103" s="49">
        <f t="shared" si="24"/>
        <v>0</v>
      </c>
      <c r="CM103" s="49">
        <f t="shared" si="25"/>
        <v>0</v>
      </c>
      <c r="CN103" s="49">
        <f t="shared" si="26"/>
        <v>0</v>
      </c>
      <c r="CO103" s="49">
        <f t="shared" si="27"/>
        <v>0</v>
      </c>
      <c r="CP103" s="49">
        <f t="shared" si="28"/>
        <v>0</v>
      </c>
      <c r="CQ103" s="16"/>
      <c r="CR103" s="1"/>
    </row>
    <row r="104" spans="1:96" ht="47.25" hidden="1" x14ac:dyDescent="0.25">
      <c r="A104" s="13" t="s">
        <v>198</v>
      </c>
      <c r="B104" s="39" t="s">
        <v>199</v>
      </c>
      <c r="C104" s="39" t="s">
        <v>83</v>
      </c>
      <c r="D104" s="39" t="s">
        <v>84</v>
      </c>
      <c r="E104" s="39"/>
      <c r="F104" s="39"/>
      <c r="G104" s="14"/>
      <c r="H104" s="20" t="s">
        <v>85</v>
      </c>
      <c r="I104" s="25">
        <f t="shared" si="33"/>
        <v>0</v>
      </c>
      <c r="J104" s="30" t="s">
        <v>291</v>
      </c>
      <c r="K104" s="25">
        <v>0</v>
      </c>
      <c r="L104" s="25">
        <v>0</v>
      </c>
      <c r="M104" s="25">
        <v>0</v>
      </c>
      <c r="N104" s="25">
        <v>0</v>
      </c>
      <c r="O104" s="25" t="s">
        <v>85</v>
      </c>
      <c r="P104" s="25">
        <v>0</v>
      </c>
      <c r="Q104" s="25">
        <v>0</v>
      </c>
      <c r="R104" s="25">
        <f t="shared" si="20"/>
        <v>0</v>
      </c>
      <c r="S104" s="25">
        <v>0</v>
      </c>
      <c r="T104" s="24">
        <f t="shared" si="29"/>
        <v>0</v>
      </c>
      <c r="U104" s="24">
        <f t="shared" si="30"/>
        <v>0</v>
      </c>
      <c r="V104" s="25">
        <v>0</v>
      </c>
      <c r="W104" s="24">
        <f t="shared" si="31"/>
        <v>0</v>
      </c>
      <c r="X104" s="24">
        <f t="shared" si="32"/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f t="shared" si="22"/>
        <v>0</v>
      </c>
      <c r="AM104" s="25">
        <v>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25">
        <v>0</v>
      </c>
      <c r="AT104" s="25">
        <v>0</v>
      </c>
      <c r="AU104" s="25">
        <v>0</v>
      </c>
      <c r="AV104" s="25">
        <f t="shared" si="38"/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f t="shared" si="39"/>
        <v>0</v>
      </c>
      <c r="BG104" s="25">
        <v>0</v>
      </c>
      <c r="BH104" s="25">
        <v>0</v>
      </c>
      <c r="BI104" s="25">
        <v>0</v>
      </c>
      <c r="BJ104" s="25">
        <v>0</v>
      </c>
      <c r="BK104" s="25">
        <v>0</v>
      </c>
      <c r="BL104" s="25">
        <v>0</v>
      </c>
      <c r="BM104" s="25">
        <v>0</v>
      </c>
      <c r="BN104" s="25">
        <v>0</v>
      </c>
      <c r="BO104" s="25">
        <v>0</v>
      </c>
      <c r="BP104" s="25">
        <f t="shared" si="40"/>
        <v>0</v>
      </c>
      <c r="BQ104" s="25">
        <v>0</v>
      </c>
      <c r="BR104" s="25">
        <v>0</v>
      </c>
      <c r="BS104" s="25">
        <v>0</v>
      </c>
      <c r="BT104" s="25">
        <v>0</v>
      </c>
      <c r="BU104" s="25">
        <v>0</v>
      </c>
      <c r="BV104" s="25">
        <v>0</v>
      </c>
      <c r="BW104" s="25">
        <v>0</v>
      </c>
      <c r="BX104" s="25">
        <v>0</v>
      </c>
      <c r="BY104" s="25">
        <v>0</v>
      </c>
      <c r="BZ104" s="25">
        <f t="shared" si="36"/>
        <v>0</v>
      </c>
      <c r="CA104" s="25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4">
        <f t="shared" si="23"/>
        <v>0</v>
      </c>
      <c r="CH104" s="25">
        <v>0</v>
      </c>
      <c r="CI104" s="25">
        <v>0</v>
      </c>
      <c r="CJ104" s="25">
        <f t="shared" si="37"/>
        <v>0</v>
      </c>
      <c r="CK104" s="25">
        <v>0</v>
      </c>
      <c r="CL104" s="49">
        <f t="shared" si="24"/>
        <v>0</v>
      </c>
      <c r="CM104" s="49">
        <f t="shared" si="25"/>
        <v>0</v>
      </c>
      <c r="CN104" s="49">
        <f t="shared" si="26"/>
        <v>0</v>
      </c>
      <c r="CO104" s="49">
        <f t="shared" si="27"/>
        <v>0</v>
      </c>
      <c r="CP104" s="49">
        <f t="shared" si="28"/>
        <v>0</v>
      </c>
      <c r="CQ104" s="16"/>
      <c r="CR104" s="1"/>
    </row>
    <row r="105" spans="1:96" s="36" customFormat="1" ht="31.5" x14ac:dyDescent="0.25">
      <c r="A105" s="21" t="s">
        <v>200</v>
      </c>
      <c r="B105" s="41" t="s">
        <v>201</v>
      </c>
      <c r="C105" s="41" t="s">
        <v>83</v>
      </c>
      <c r="D105" s="39" t="s">
        <v>84</v>
      </c>
      <c r="E105" s="39" t="s">
        <v>209</v>
      </c>
      <c r="F105" s="39" t="s">
        <v>209</v>
      </c>
      <c r="G105" s="41"/>
      <c r="H105" s="15" t="s">
        <v>85</v>
      </c>
      <c r="I105" s="24">
        <f t="shared" si="33"/>
        <v>18.63</v>
      </c>
      <c r="J105" s="35" t="s">
        <v>332</v>
      </c>
      <c r="K105" s="24">
        <v>0</v>
      </c>
      <c r="L105" s="24">
        <v>0</v>
      </c>
      <c r="M105" s="24">
        <v>0</v>
      </c>
      <c r="N105" s="24">
        <v>0</v>
      </c>
      <c r="O105" s="24" t="s">
        <v>85</v>
      </c>
      <c r="P105" s="24">
        <f>P106+P107+P108</f>
        <v>18.63</v>
      </c>
      <c r="Q105" s="24">
        <v>18.63</v>
      </c>
      <c r="R105" s="25">
        <f>R106+R107+R108+R109+R110</f>
        <v>22.1</v>
      </c>
      <c r="S105" s="25">
        <f>S106+S107+S108+S109+S110</f>
        <v>22.1</v>
      </c>
      <c r="T105" s="24">
        <f t="shared" si="29"/>
        <v>18.63</v>
      </c>
      <c r="U105" s="24">
        <f t="shared" si="30"/>
        <v>21.23</v>
      </c>
      <c r="V105" s="24">
        <v>0</v>
      </c>
      <c r="W105" s="24">
        <f t="shared" si="31"/>
        <v>18.63</v>
      </c>
      <c r="X105" s="24">
        <f t="shared" si="32"/>
        <v>21.23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4">
        <f>AI106</f>
        <v>5.63</v>
      </c>
      <c r="AJ105" s="24">
        <v>0</v>
      </c>
      <c r="AK105" s="24">
        <v>0</v>
      </c>
      <c r="AL105" s="24">
        <f t="shared" si="22"/>
        <v>5.63</v>
      </c>
      <c r="AM105" s="24">
        <v>0</v>
      </c>
      <c r="AN105" s="49">
        <f>AN106+AN109+AN110</f>
        <v>8.23</v>
      </c>
      <c r="AO105" s="49">
        <v>0</v>
      </c>
      <c r="AP105" s="49">
        <v>0</v>
      </c>
      <c r="AQ105" s="49">
        <f>AQ106+AQ109+AQ110</f>
        <v>8.23</v>
      </c>
      <c r="AR105" s="49">
        <v>0</v>
      </c>
      <c r="AS105" s="24">
        <f>AS107</f>
        <v>8</v>
      </c>
      <c r="AT105" s="24">
        <v>0</v>
      </c>
      <c r="AU105" s="24">
        <v>0</v>
      </c>
      <c r="AV105" s="24">
        <f t="shared" si="38"/>
        <v>8</v>
      </c>
      <c r="AW105" s="24">
        <v>0</v>
      </c>
      <c r="AX105" s="24">
        <v>8</v>
      </c>
      <c r="AY105" s="24">
        <v>0</v>
      </c>
      <c r="AZ105" s="24">
        <v>0</v>
      </c>
      <c r="BA105" s="24">
        <v>8</v>
      </c>
      <c r="BB105" s="24">
        <v>0</v>
      </c>
      <c r="BC105" s="24">
        <f>BC108</f>
        <v>5</v>
      </c>
      <c r="BD105" s="24">
        <v>0</v>
      </c>
      <c r="BE105" s="24">
        <v>0</v>
      </c>
      <c r="BF105" s="24">
        <f t="shared" si="39"/>
        <v>5</v>
      </c>
      <c r="BG105" s="24">
        <v>0</v>
      </c>
      <c r="BH105" s="24">
        <v>5</v>
      </c>
      <c r="BI105" s="24">
        <v>0</v>
      </c>
      <c r="BJ105" s="24">
        <v>0</v>
      </c>
      <c r="BK105" s="24">
        <v>5</v>
      </c>
      <c r="BL105" s="24">
        <v>0</v>
      </c>
      <c r="BM105" s="24">
        <v>0</v>
      </c>
      <c r="BN105" s="24">
        <v>0</v>
      </c>
      <c r="BO105" s="24">
        <v>0</v>
      </c>
      <c r="BP105" s="24">
        <f t="shared" si="40"/>
        <v>0</v>
      </c>
      <c r="BQ105" s="24">
        <v>0</v>
      </c>
      <c r="BR105" s="24">
        <v>0</v>
      </c>
      <c r="BS105" s="24">
        <v>0</v>
      </c>
      <c r="BT105" s="24">
        <v>0</v>
      </c>
      <c r="BU105" s="24">
        <v>0</v>
      </c>
      <c r="BV105" s="24">
        <v>0</v>
      </c>
      <c r="BW105" s="24">
        <v>0</v>
      </c>
      <c r="BX105" s="24">
        <v>0</v>
      </c>
      <c r="BY105" s="24">
        <v>0</v>
      </c>
      <c r="BZ105" s="24">
        <f t="shared" si="36"/>
        <v>0</v>
      </c>
      <c r="CA105" s="24">
        <v>0</v>
      </c>
      <c r="CB105" s="24">
        <v>0</v>
      </c>
      <c r="CC105" s="24">
        <v>0</v>
      </c>
      <c r="CD105" s="24">
        <v>0</v>
      </c>
      <c r="CE105" s="24">
        <v>0</v>
      </c>
      <c r="CF105" s="24">
        <v>0</v>
      </c>
      <c r="CG105" s="24">
        <f t="shared" si="23"/>
        <v>18.63</v>
      </c>
      <c r="CH105" s="24">
        <v>0</v>
      </c>
      <c r="CI105" s="24">
        <v>0</v>
      </c>
      <c r="CJ105" s="24">
        <f t="shared" si="37"/>
        <v>18.63</v>
      </c>
      <c r="CK105" s="24">
        <v>0</v>
      </c>
      <c r="CL105" s="49">
        <f t="shared" si="24"/>
        <v>21.23</v>
      </c>
      <c r="CM105" s="49">
        <f t="shared" si="25"/>
        <v>0</v>
      </c>
      <c r="CN105" s="49">
        <f t="shared" si="26"/>
        <v>0</v>
      </c>
      <c r="CO105" s="49">
        <f t="shared" si="27"/>
        <v>21.23</v>
      </c>
      <c r="CP105" s="49">
        <f t="shared" si="28"/>
        <v>0</v>
      </c>
      <c r="CQ105" s="16"/>
    </row>
    <row r="106" spans="1:96" s="23" customFormat="1" ht="31.5" x14ac:dyDescent="0.25">
      <c r="A106" s="22" t="s">
        <v>202</v>
      </c>
      <c r="B106" s="28" t="s">
        <v>221</v>
      </c>
      <c r="C106" s="18" t="s">
        <v>222</v>
      </c>
      <c r="D106" s="18" t="s">
        <v>84</v>
      </c>
      <c r="E106" s="18" t="s">
        <v>209</v>
      </c>
      <c r="F106" s="18" t="s">
        <v>209</v>
      </c>
      <c r="G106" s="18"/>
      <c r="H106" s="20" t="s">
        <v>85</v>
      </c>
      <c r="I106" s="25">
        <f t="shared" si="33"/>
        <v>5.63</v>
      </c>
      <c r="J106" s="30" t="s">
        <v>291</v>
      </c>
      <c r="K106" s="25">
        <v>0</v>
      </c>
      <c r="L106" s="25">
        <v>0</v>
      </c>
      <c r="M106" s="25">
        <v>0</v>
      </c>
      <c r="N106" s="25">
        <v>0</v>
      </c>
      <c r="O106" s="25" t="s">
        <v>85</v>
      </c>
      <c r="P106" s="25">
        <f>I106</f>
        <v>5.63</v>
      </c>
      <c r="Q106" s="25">
        <v>5.63</v>
      </c>
      <c r="R106" s="25">
        <v>6.5</v>
      </c>
      <c r="S106" s="25">
        <v>6.5</v>
      </c>
      <c r="T106" s="24">
        <f t="shared" si="29"/>
        <v>5.63</v>
      </c>
      <c r="U106" s="24">
        <f t="shared" si="30"/>
        <v>5.63</v>
      </c>
      <c r="V106" s="25">
        <v>0</v>
      </c>
      <c r="W106" s="24">
        <f t="shared" si="31"/>
        <v>5.63</v>
      </c>
      <c r="X106" s="24">
        <f t="shared" si="32"/>
        <v>5.63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5.63</v>
      </c>
      <c r="AJ106" s="25">
        <v>0</v>
      </c>
      <c r="AK106" s="25">
        <v>0</v>
      </c>
      <c r="AL106" s="25">
        <f t="shared" si="22"/>
        <v>5.63</v>
      </c>
      <c r="AM106" s="25">
        <v>0</v>
      </c>
      <c r="AN106" s="50">
        <v>5.63</v>
      </c>
      <c r="AO106" s="50">
        <v>0</v>
      </c>
      <c r="AP106" s="50">
        <v>0</v>
      </c>
      <c r="AQ106" s="50">
        <v>5.63</v>
      </c>
      <c r="AR106" s="50">
        <v>0</v>
      </c>
      <c r="AS106" s="25">
        <v>0</v>
      </c>
      <c r="AT106" s="25">
        <v>0</v>
      </c>
      <c r="AU106" s="25">
        <v>0</v>
      </c>
      <c r="AV106" s="25">
        <f t="shared" si="38"/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f t="shared" si="39"/>
        <v>0</v>
      </c>
      <c r="BG106" s="25">
        <v>0</v>
      </c>
      <c r="BH106" s="25">
        <v>0</v>
      </c>
      <c r="BI106" s="25">
        <v>0</v>
      </c>
      <c r="BJ106" s="25">
        <v>0</v>
      </c>
      <c r="BK106" s="25">
        <v>0</v>
      </c>
      <c r="BL106" s="25">
        <v>0</v>
      </c>
      <c r="BM106" s="25">
        <v>0</v>
      </c>
      <c r="BN106" s="25">
        <v>0</v>
      </c>
      <c r="BO106" s="25">
        <v>0</v>
      </c>
      <c r="BP106" s="25">
        <f t="shared" si="40"/>
        <v>0</v>
      </c>
      <c r="BQ106" s="25">
        <v>0</v>
      </c>
      <c r="BR106" s="25">
        <v>0</v>
      </c>
      <c r="BS106" s="25">
        <v>0</v>
      </c>
      <c r="BT106" s="25">
        <v>0</v>
      </c>
      <c r="BU106" s="25">
        <v>0</v>
      </c>
      <c r="BV106" s="25">
        <v>0</v>
      </c>
      <c r="BW106" s="25">
        <v>0</v>
      </c>
      <c r="BX106" s="25">
        <v>0</v>
      </c>
      <c r="BY106" s="25">
        <v>0</v>
      </c>
      <c r="BZ106" s="25">
        <f t="shared" si="36"/>
        <v>0</v>
      </c>
      <c r="CA106" s="25">
        <v>0</v>
      </c>
      <c r="CB106" s="25">
        <v>0</v>
      </c>
      <c r="CC106" s="25">
        <v>0</v>
      </c>
      <c r="CD106" s="25">
        <v>0</v>
      </c>
      <c r="CE106" s="25">
        <v>0</v>
      </c>
      <c r="CF106" s="25">
        <v>0</v>
      </c>
      <c r="CG106" s="24">
        <f t="shared" si="23"/>
        <v>5.63</v>
      </c>
      <c r="CH106" s="25">
        <v>0</v>
      </c>
      <c r="CI106" s="25">
        <v>0</v>
      </c>
      <c r="CJ106" s="25">
        <f t="shared" si="37"/>
        <v>5.63</v>
      </c>
      <c r="CK106" s="25">
        <v>0</v>
      </c>
      <c r="CL106" s="49">
        <f t="shared" si="24"/>
        <v>5.63</v>
      </c>
      <c r="CM106" s="49">
        <f t="shared" si="25"/>
        <v>0</v>
      </c>
      <c r="CN106" s="49">
        <f t="shared" si="26"/>
        <v>0</v>
      </c>
      <c r="CO106" s="49">
        <f t="shared" si="27"/>
        <v>5.63</v>
      </c>
      <c r="CP106" s="49">
        <f t="shared" si="28"/>
        <v>0</v>
      </c>
      <c r="CQ106" s="34"/>
    </row>
    <row r="107" spans="1:96" s="23" customFormat="1" ht="50.45" customHeight="1" x14ac:dyDescent="0.25">
      <c r="A107" s="22" t="s">
        <v>203</v>
      </c>
      <c r="B107" s="18" t="s">
        <v>204</v>
      </c>
      <c r="C107" s="18" t="s">
        <v>234</v>
      </c>
      <c r="D107" s="18" t="s">
        <v>84</v>
      </c>
      <c r="E107" s="18" t="s">
        <v>228</v>
      </c>
      <c r="F107" s="18" t="s">
        <v>228</v>
      </c>
      <c r="G107" s="18"/>
      <c r="H107" s="20" t="s">
        <v>85</v>
      </c>
      <c r="I107" s="25">
        <f t="shared" si="33"/>
        <v>8</v>
      </c>
      <c r="J107" s="30" t="s">
        <v>291</v>
      </c>
      <c r="K107" s="25">
        <v>0</v>
      </c>
      <c r="L107" s="25">
        <v>0</v>
      </c>
      <c r="M107" s="25">
        <v>0</v>
      </c>
      <c r="N107" s="25">
        <v>0</v>
      </c>
      <c r="O107" s="25" t="s">
        <v>85</v>
      </c>
      <c r="P107" s="25">
        <f t="shared" ref="P107:P108" si="44">I107</f>
        <v>8</v>
      </c>
      <c r="Q107" s="25">
        <v>8</v>
      </c>
      <c r="R107" s="25">
        <f t="shared" si="20"/>
        <v>8</v>
      </c>
      <c r="S107" s="25">
        <v>8</v>
      </c>
      <c r="T107" s="24">
        <f t="shared" si="29"/>
        <v>8</v>
      </c>
      <c r="U107" s="24">
        <f t="shared" si="30"/>
        <v>8</v>
      </c>
      <c r="V107" s="25">
        <v>0</v>
      </c>
      <c r="W107" s="24">
        <f t="shared" si="31"/>
        <v>8</v>
      </c>
      <c r="X107" s="24">
        <f t="shared" si="32"/>
        <v>8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f t="shared" si="22"/>
        <v>0</v>
      </c>
      <c r="AM107" s="25"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25">
        <v>8</v>
      </c>
      <c r="AT107" s="25">
        <v>0</v>
      </c>
      <c r="AU107" s="25">
        <v>0</v>
      </c>
      <c r="AV107" s="25">
        <f t="shared" si="38"/>
        <v>8</v>
      </c>
      <c r="AW107" s="25">
        <v>0</v>
      </c>
      <c r="AX107" s="25">
        <v>8</v>
      </c>
      <c r="AY107" s="25">
        <v>0</v>
      </c>
      <c r="AZ107" s="25">
        <v>0</v>
      </c>
      <c r="BA107" s="25">
        <v>8</v>
      </c>
      <c r="BB107" s="25">
        <v>0</v>
      </c>
      <c r="BC107" s="25">
        <v>0</v>
      </c>
      <c r="BD107" s="25">
        <v>0</v>
      </c>
      <c r="BE107" s="25">
        <v>0</v>
      </c>
      <c r="BF107" s="25">
        <f t="shared" si="39"/>
        <v>0</v>
      </c>
      <c r="BG107" s="25">
        <v>0</v>
      </c>
      <c r="BH107" s="25">
        <v>0</v>
      </c>
      <c r="BI107" s="25">
        <v>0</v>
      </c>
      <c r="BJ107" s="25">
        <v>0</v>
      </c>
      <c r="BK107" s="25">
        <v>0</v>
      </c>
      <c r="BL107" s="25">
        <v>0</v>
      </c>
      <c r="BM107" s="25">
        <v>0</v>
      </c>
      <c r="BN107" s="25">
        <v>0</v>
      </c>
      <c r="BO107" s="25">
        <v>0</v>
      </c>
      <c r="BP107" s="25">
        <f t="shared" si="40"/>
        <v>0</v>
      </c>
      <c r="BQ107" s="25">
        <v>0</v>
      </c>
      <c r="BR107" s="25">
        <v>0</v>
      </c>
      <c r="BS107" s="25">
        <v>0</v>
      </c>
      <c r="BT107" s="25">
        <v>0</v>
      </c>
      <c r="BU107" s="25">
        <v>0</v>
      </c>
      <c r="BV107" s="25">
        <v>0</v>
      </c>
      <c r="BW107" s="25">
        <v>0</v>
      </c>
      <c r="BX107" s="25">
        <v>0</v>
      </c>
      <c r="BY107" s="25">
        <v>0</v>
      </c>
      <c r="BZ107" s="25">
        <f t="shared" si="36"/>
        <v>0</v>
      </c>
      <c r="CA107" s="25">
        <v>0</v>
      </c>
      <c r="CB107" s="25">
        <v>0</v>
      </c>
      <c r="CC107" s="25">
        <v>0</v>
      </c>
      <c r="CD107" s="25">
        <v>0</v>
      </c>
      <c r="CE107" s="25">
        <v>0</v>
      </c>
      <c r="CF107" s="25">
        <v>0</v>
      </c>
      <c r="CG107" s="24">
        <f t="shared" si="23"/>
        <v>8</v>
      </c>
      <c r="CH107" s="25">
        <v>0</v>
      </c>
      <c r="CI107" s="25">
        <v>0</v>
      </c>
      <c r="CJ107" s="25">
        <f t="shared" si="37"/>
        <v>8</v>
      </c>
      <c r="CK107" s="25">
        <v>0</v>
      </c>
      <c r="CL107" s="49">
        <f t="shared" si="24"/>
        <v>8</v>
      </c>
      <c r="CM107" s="49">
        <f t="shared" si="25"/>
        <v>0</v>
      </c>
      <c r="CN107" s="49">
        <f t="shared" si="26"/>
        <v>0</v>
      </c>
      <c r="CO107" s="49">
        <f t="shared" si="27"/>
        <v>8</v>
      </c>
      <c r="CP107" s="49">
        <f t="shared" si="28"/>
        <v>0</v>
      </c>
      <c r="CQ107" s="34"/>
    </row>
    <row r="108" spans="1:96" s="23" customFormat="1" ht="60" customHeight="1" x14ac:dyDescent="0.25">
      <c r="A108" s="17" t="s">
        <v>205</v>
      </c>
      <c r="B108" s="18" t="s">
        <v>248</v>
      </c>
      <c r="C108" s="18" t="s">
        <v>249</v>
      </c>
      <c r="D108" s="18" t="s">
        <v>84</v>
      </c>
      <c r="E108" s="18" t="s">
        <v>247</v>
      </c>
      <c r="F108" s="18" t="s">
        <v>247</v>
      </c>
      <c r="G108" s="18"/>
      <c r="H108" s="20" t="s">
        <v>85</v>
      </c>
      <c r="I108" s="25">
        <f t="shared" si="33"/>
        <v>5</v>
      </c>
      <c r="J108" s="30" t="s">
        <v>291</v>
      </c>
      <c r="K108" s="25">
        <v>0</v>
      </c>
      <c r="L108" s="25">
        <v>0</v>
      </c>
      <c r="M108" s="25">
        <v>0</v>
      </c>
      <c r="N108" s="25">
        <v>0</v>
      </c>
      <c r="O108" s="25" t="s">
        <v>85</v>
      </c>
      <c r="P108" s="25">
        <f t="shared" si="44"/>
        <v>5</v>
      </c>
      <c r="Q108" s="25">
        <v>5</v>
      </c>
      <c r="R108" s="25">
        <f t="shared" si="20"/>
        <v>5</v>
      </c>
      <c r="S108" s="25">
        <v>5</v>
      </c>
      <c r="T108" s="24">
        <f t="shared" si="29"/>
        <v>5</v>
      </c>
      <c r="U108" s="24">
        <f t="shared" si="30"/>
        <v>5</v>
      </c>
      <c r="V108" s="25">
        <v>0</v>
      </c>
      <c r="W108" s="24">
        <f t="shared" si="31"/>
        <v>5</v>
      </c>
      <c r="X108" s="24">
        <f t="shared" si="32"/>
        <v>5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f t="shared" si="22"/>
        <v>0</v>
      </c>
      <c r="AM108" s="25"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25">
        <v>0</v>
      </c>
      <c r="AT108" s="25">
        <v>0</v>
      </c>
      <c r="AU108" s="25">
        <v>0</v>
      </c>
      <c r="AV108" s="25">
        <f t="shared" si="38"/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5</v>
      </c>
      <c r="BD108" s="25">
        <v>0</v>
      </c>
      <c r="BE108" s="25">
        <v>0</v>
      </c>
      <c r="BF108" s="25">
        <f t="shared" si="39"/>
        <v>5</v>
      </c>
      <c r="BG108" s="25">
        <v>0</v>
      </c>
      <c r="BH108" s="25">
        <v>5</v>
      </c>
      <c r="BI108" s="25">
        <v>0</v>
      </c>
      <c r="BJ108" s="25">
        <v>0</v>
      </c>
      <c r="BK108" s="25">
        <v>5</v>
      </c>
      <c r="BL108" s="25">
        <v>0</v>
      </c>
      <c r="BM108" s="25">
        <v>0</v>
      </c>
      <c r="BN108" s="25">
        <v>0</v>
      </c>
      <c r="BO108" s="25">
        <v>0</v>
      </c>
      <c r="BP108" s="25">
        <f t="shared" si="40"/>
        <v>0</v>
      </c>
      <c r="BQ108" s="25">
        <v>0</v>
      </c>
      <c r="BR108" s="25">
        <v>0</v>
      </c>
      <c r="BS108" s="25">
        <v>0</v>
      </c>
      <c r="BT108" s="25">
        <v>0</v>
      </c>
      <c r="BU108" s="25">
        <v>0</v>
      </c>
      <c r="BV108" s="25">
        <v>0</v>
      </c>
      <c r="BW108" s="25">
        <v>0</v>
      </c>
      <c r="BX108" s="25">
        <v>0</v>
      </c>
      <c r="BY108" s="25">
        <v>0</v>
      </c>
      <c r="BZ108" s="25">
        <f t="shared" si="36"/>
        <v>0</v>
      </c>
      <c r="CA108" s="25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4">
        <f t="shared" si="23"/>
        <v>5</v>
      </c>
      <c r="CH108" s="25">
        <v>0</v>
      </c>
      <c r="CI108" s="25">
        <v>0</v>
      </c>
      <c r="CJ108" s="25">
        <f t="shared" si="37"/>
        <v>5</v>
      </c>
      <c r="CK108" s="25">
        <v>0</v>
      </c>
      <c r="CL108" s="49">
        <f t="shared" si="24"/>
        <v>5</v>
      </c>
      <c r="CM108" s="49">
        <f t="shared" si="25"/>
        <v>0</v>
      </c>
      <c r="CN108" s="49">
        <f t="shared" si="26"/>
        <v>0</v>
      </c>
      <c r="CO108" s="49">
        <f t="shared" si="27"/>
        <v>5</v>
      </c>
      <c r="CP108" s="49">
        <f t="shared" si="28"/>
        <v>0</v>
      </c>
      <c r="CQ108" s="34"/>
    </row>
    <row r="109" spans="1:96" s="23" customFormat="1" ht="50.45" customHeight="1" x14ac:dyDescent="0.25">
      <c r="A109" s="22" t="s">
        <v>326</v>
      </c>
      <c r="B109" s="18" t="s">
        <v>328</v>
      </c>
      <c r="C109" s="18" t="s">
        <v>330</v>
      </c>
      <c r="D109" s="18" t="s">
        <v>84</v>
      </c>
      <c r="E109" s="18" t="s">
        <v>209</v>
      </c>
      <c r="F109" s="18" t="s">
        <v>209</v>
      </c>
      <c r="G109" s="18"/>
      <c r="H109" s="20" t="s">
        <v>85</v>
      </c>
      <c r="I109" s="25">
        <f t="shared" ref="I109:I110" si="45">CG109</f>
        <v>0</v>
      </c>
      <c r="J109" s="30" t="s">
        <v>332</v>
      </c>
      <c r="K109" s="25">
        <v>0</v>
      </c>
      <c r="L109" s="25">
        <v>0</v>
      </c>
      <c r="M109" s="25">
        <v>0</v>
      </c>
      <c r="N109" s="25">
        <v>0</v>
      </c>
      <c r="O109" s="25" t="s">
        <v>85</v>
      </c>
      <c r="P109" s="25">
        <f t="shared" ref="P109:P110" si="46">I109</f>
        <v>0</v>
      </c>
      <c r="Q109" s="25">
        <v>0</v>
      </c>
      <c r="R109" s="25">
        <v>2</v>
      </c>
      <c r="S109" s="25">
        <v>2</v>
      </c>
      <c r="T109" s="24">
        <f t="shared" ref="T109:T110" si="47">I109</f>
        <v>0</v>
      </c>
      <c r="U109" s="24">
        <f t="shared" si="30"/>
        <v>2</v>
      </c>
      <c r="V109" s="25">
        <v>0</v>
      </c>
      <c r="W109" s="24">
        <f t="shared" ref="W109:W110" si="48">I109</f>
        <v>0</v>
      </c>
      <c r="X109" s="24">
        <f t="shared" si="32"/>
        <v>2</v>
      </c>
      <c r="Y109" s="25">
        <v>0</v>
      </c>
      <c r="Z109" s="25">
        <v>0</v>
      </c>
      <c r="AA109" s="25">
        <v>0</v>
      </c>
      <c r="AB109" s="25">
        <v>0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f t="shared" ref="AL109:AL110" si="49">AI109</f>
        <v>0</v>
      </c>
      <c r="AM109" s="25">
        <v>0</v>
      </c>
      <c r="AN109" s="50">
        <v>2</v>
      </c>
      <c r="AO109" s="50">
        <v>0</v>
      </c>
      <c r="AP109" s="50">
        <v>0</v>
      </c>
      <c r="AQ109" s="50">
        <v>2</v>
      </c>
      <c r="AR109" s="50">
        <v>0</v>
      </c>
      <c r="AS109" s="25">
        <v>0</v>
      </c>
      <c r="AT109" s="25">
        <v>0</v>
      </c>
      <c r="AU109" s="25">
        <v>0</v>
      </c>
      <c r="AV109" s="25">
        <f t="shared" ref="AV109:AV110" si="50">AS109</f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f t="shared" ref="BF109:BF110" si="51">BC109</f>
        <v>0</v>
      </c>
      <c r="BG109" s="25">
        <v>0</v>
      </c>
      <c r="BH109" s="25">
        <v>0</v>
      </c>
      <c r="BI109" s="25">
        <v>0</v>
      </c>
      <c r="BJ109" s="25">
        <v>0</v>
      </c>
      <c r="BK109" s="25">
        <v>0</v>
      </c>
      <c r="BL109" s="25">
        <v>0</v>
      </c>
      <c r="BM109" s="25">
        <v>0</v>
      </c>
      <c r="BN109" s="25">
        <v>0</v>
      </c>
      <c r="BO109" s="25">
        <v>0</v>
      </c>
      <c r="BP109" s="25">
        <f t="shared" ref="BP109:BP110" si="52">BM109</f>
        <v>0</v>
      </c>
      <c r="BQ109" s="25">
        <v>0</v>
      </c>
      <c r="BR109" s="25">
        <v>0</v>
      </c>
      <c r="BS109" s="25">
        <v>0</v>
      </c>
      <c r="BT109" s="25">
        <v>0</v>
      </c>
      <c r="BU109" s="25">
        <v>0</v>
      </c>
      <c r="BV109" s="25">
        <v>0</v>
      </c>
      <c r="BW109" s="25">
        <v>0</v>
      </c>
      <c r="BX109" s="25">
        <v>0</v>
      </c>
      <c r="BY109" s="25">
        <v>0</v>
      </c>
      <c r="BZ109" s="25">
        <f t="shared" ref="BZ109:BZ110" si="53">BW109</f>
        <v>0</v>
      </c>
      <c r="CA109" s="25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4">
        <f t="shared" ref="CG109:CG110" si="54">BW109+BM109+BC109+AS109+AI109</f>
        <v>0</v>
      </c>
      <c r="CH109" s="25">
        <v>0</v>
      </c>
      <c r="CI109" s="25">
        <v>0</v>
      </c>
      <c r="CJ109" s="25">
        <f t="shared" ref="CJ109:CJ110" si="55">CG109</f>
        <v>0</v>
      </c>
      <c r="CK109" s="25">
        <v>0</v>
      </c>
      <c r="CL109" s="49">
        <f t="shared" ref="CL109:CL110" si="56">CB109+BR109+BH109+AX109+AN109</f>
        <v>2</v>
      </c>
      <c r="CM109" s="49">
        <f t="shared" ref="CM109:CM110" si="57">CC109+BS109+BI109+AY109+AO109</f>
        <v>0</v>
      </c>
      <c r="CN109" s="49">
        <f t="shared" ref="CN109:CN110" si="58">CD109+BT109+BJ109+AZ109+AP109</f>
        <v>0</v>
      </c>
      <c r="CO109" s="49">
        <f t="shared" ref="CO109:CO110" si="59">CE109+BU109+BK109+BA109+AQ109</f>
        <v>2</v>
      </c>
      <c r="CP109" s="49">
        <f t="shared" ref="CP109:CP110" si="60">CF109+BV109+BL109+BB109+AR109</f>
        <v>0</v>
      </c>
      <c r="CQ109" s="34" t="s">
        <v>334</v>
      </c>
    </row>
    <row r="110" spans="1:96" s="23" customFormat="1" ht="60" customHeight="1" x14ac:dyDescent="0.25">
      <c r="A110" s="17" t="s">
        <v>327</v>
      </c>
      <c r="B110" s="18" t="s">
        <v>329</v>
      </c>
      <c r="C110" s="18" t="s">
        <v>331</v>
      </c>
      <c r="D110" s="18" t="s">
        <v>84</v>
      </c>
      <c r="E110" s="18" t="s">
        <v>209</v>
      </c>
      <c r="F110" s="18" t="s">
        <v>209</v>
      </c>
      <c r="G110" s="18"/>
      <c r="H110" s="20" t="s">
        <v>85</v>
      </c>
      <c r="I110" s="25">
        <f t="shared" si="45"/>
        <v>0</v>
      </c>
      <c r="J110" s="30" t="s">
        <v>332</v>
      </c>
      <c r="K110" s="25">
        <v>0</v>
      </c>
      <c r="L110" s="25">
        <v>0</v>
      </c>
      <c r="M110" s="25">
        <v>0</v>
      </c>
      <c r="N110" s="25">
        <v>0</v>
      </c>
      <c r="O110" s="25" t="s">
        <v>85</v>
      </c>
      <c r="P110" s="25">
        <f t="shared" si="46"/>
        <v>0</v>
      </c>
      <c r="Q110" s="25">
        <v>0</v>
      </c>
      <c r="R110" s="25">
        <v>0.6</v>
      </c>
      <c r="S110" s="25">
        <v>0.6</v>
      </c>
      <c r="T110" s="24">
        <f t="shared" si="47"/>
        <v>0</v>
      </c>
      <c r="U110" s="24">
        <f t="shared" si="30"/>
        <v>0.6</v>
      </c>
      <c r="V110" s="25">
        <v>0</v>
      </c>
      <c r="W110" s="24">
        <f t="shared" si="48"/>
        <v>0</v>
      </c>
      <c r="X110" s="24">
        <f t="shared" si="32"/>
        <v>0.6</v>
      </c>
      <c r="Y110" s="25">
        <v>0</v>
      </c>
      <c r="Z110" s="25">
        <v>0</v>
      </c>
      <c r="AA110" s="25">
        <v>0</v>
      </c>
      <c r="AB110" s="25">
        <v>0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f t="shared" si="49"/>
        <v>0</v>
      </c>
      <c r="AM110" s="25">
        <v>0</v>
      </c>
      <c r="AN110" s="50">
        <v>0.6</v>
      </c>
      <c r="AO110" s="50">
        <v>0</v>
      </c>
      <c r="AP110" s="50">
        <v>0</v>
      </c>
      <c r="AQ110" s="50">
        <v>0.6</v>
      </c>
      <c r="AR110" s="50">
        <v>0</v>
      </c>
      <c r="AS110" s="25">
        <v>0</v>
      </c>
      <c r="AT110" s="25">
        <v>0</v>
      </c>
      <c r="AU110" s="25">
        <v>0</v>
      </c>
      <c r="AV110" s="25">
        <f t="shared" si="50"/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f t="shared" si="51"/>
        <v>0</v>
      </c>
      <c r="BG110" s="25">
        <v>0</v>
      </c>
      <c r="BH110" s="25">
        <v>0</v>
      </c>
      <c r="BI110" s="25">
        <v>0</v>
      </c>
      <c r="BJ110" s="25">
        <v>0</v>
      </c>
      <c r="BK110" s="25">
        <v>0</v>
      </c>
      <c r="BL110" s="25">
        <v>0</v>
      </c>
      <c r="BM110" s="25">
        <v>0</v>
      </c>
      <c r="BN110" s="25">
        <v>0</v>
      </c>
      <c r="BO110" s="25">
        <v>0</v>
      </c>
      <c r="BP110" s="25">
        <f t="shared" si="52"/>
        <v>0</v>
      </c>
      <c r="BQ110" s="25">
        <v>0</v>
      </c>
      <c r="BR110" s="25">
        <v>0</v>
      </c>
      <c r="BS110" s="25">
        <v>0</v>
      </c>
      <c r="BT110" s="25">
        <v>0</v>
      </c>
      <c r="BU110" s="25">
        <v>0</v>
      </c>
      <c r="BV110" s="25">
        <v>0</v>
      </c>
      <c r="BW110" s="25">
        <v>0</v>
      </c>
      <c r="BX110" s="25">
        <v>0</v>
      </c>
      <c r="BY110" s="25">
        <v>0</v>
      </c>
      <c r="BZ110" s="25">
        <f t="shared" si="53"/>
        <v>0</v>
      </c>
      <c r="CA110" s="25">
        <v>0</v>
      </c>
      <c r="CB110" s="25">
        <v>0</v>
      </c>
      <c r="CC110" s="25">
        <v>0</v>
      </c>
      <c r="CD110" s="25">
        <v>0</v>
      </c>
      <c r="CE110" s="25">
        <v>0</v>
      </c>
      <c r="CF110" s="25">
        <v>0</v>
      </c>
      <c r="CG110" s="24">
        <f t="shared" si="54"/>
        <v>0</v>
      </c>
      <c r="CH110" s="25">
        <v>0</v>
      </c>
      <c r="CI110" s="25">
        <v>0</v>
      </c>
      <c r="CJ110" s="25">
        <f t="shared" si="55"/>
        <v>0</v>
      </c>
      <c r="CK110" s="25">
        <v>0</v>
      </c>
      <c r="CL110" s="49">
        <f t="shared" si="56"/>
        <v>0.6</v>
      </c>
      <c r="CM110" s="49">
        <f t="shared" si="57"/>
        <v>0</v>
      </c>
      <c r="CN110" s="49">
        <f t="shared" si="58"/>
        <v>0</v>
      </c>
      <c r="CO110" s="49">
        <f t="shared" si="59"/>
        <v>0.6</v>
      </c>
      <c r="CP110" s="49">
        <f t="shared" si="60"/>
        <v>0</v>
      </c>
      <c r="CQ110" s="34" t="s">
        <v>334</v>
      </c>
    </row>
    <row r="111" spans="1:96" x14ac:dyDescent="0.25">
      <c r="P111" s="38"/>
      <c r="S111" s="38"/>
      <c r="CO111" s="38"/>
    </row>
    <row r="113" spans="19:19" x14ac:dyDescent="0.25">
      <c r="S113" s="38"/>
    </row>
  </sheetData>
  <mergeCells count="44">
    <mergeCell ref="CQ17:CQ26"/>
    <mergeCell ref="CB14:CF14"/>
    <mergeCell ref="CG14:CK14"/>
    <mergeCell ref="CQ13:CQ15"/>
    <mergeCell ref="AI13:CP13"/>
    <mergeCell ref="BC14:BG14"/>
    <mergeCell ref="AN14:AR14"/>
    <mergeCell ref="AS14:AW14"/>
    <mergeCell ref="AI14:AM14"/>
    <mergeCell ref="BW14:CA14"/>
    <mergeCell ref="BR14:BV14"/>
    <mergeCell ref="CL14:CP14"/>
    <mergeCell ref="BH14:BL14"/>
    <mergeCell ref="BM14:BQ14"/>
    <mergeCell ref="V13:X14"/>
    <mergeCell ref="H14:J14"/>
    <mergeCell ref="K14:M14"/>
    <mergeCell ref="P14:Q14"/>
    <mergeCell ref="R14:S14"/>
    <mergeCell ref="O13:O15"/>
    <mergeCell ref="P13:S13"/>
    <mergeCell ref="T13:U14"/>
    <mergeCell ref="A6:BG6"/>
    <mergeCell ref="AZ1:BB1"/>
    <mergeCell ref="AZ2:BB2"/>
    <mergeCell ref="AZ3:BB3"/>
    <mergeCell ref="A4:BB4"/>
    <mergeCell ref="A5:AR5"/>
    <mergeCell ref="Y14:AC14"/>
    <mergeCell ref="AD14:AH14"/>
    <mergeCell ref="Y13:AH13"/>
    <mergeCell ref="A7:BG7"/>
    <mergeCell ref="A9:BG9"/>
    <mergeCell ref="A11:BG11"/>
    <mergeCell ref="A12:BG12"/>
    <mergeCell ref="A13:A15"/>
    <mergeCell ref="B13:B15"/>
    <mergeCell ref="C13:C15"/>
    <mergeCell ref="D13:D15"/>
    <mergeCell ref="E13:E15"/>
    <mergeCell ref="F13:G14"/>
    <mergeCell ref="AX14:BB14"/>
    <mergeCell ref="H13:M13"/>
    <mergeCell ref="N13:N15"/>
  </mergeCells>
  <conditionalFormatting sqref="B107">
    <cfRule type="cellIs" dxfId="1" priority="2" stopIfTrue="1" operator="equal">
      <formula>0</formula>
    </cfRule>
  </conditionalFormatting>
  <conditionalFormatting sqref="B109">
    <cfRule type="cellIs" dxfId="0" priority="1" stopIfTrue="1" operator="equal">
      <formula>0</formula>
    </cfRule>
  </conditionalFormatting>
  <pageMargins left="0.39370078740157483" right="0.27559055118110237" top="0.55118110236220474" bottom="0.35433070866141736" header="0.51181102362204722" footer="0.27559055118110237"/>
  <pageSetup paperSize="9" scale="90" fitToWidth="4" fitToHeight="4" orientation="portrait" r:id="rId1"/>
  <headerFooter alignWithMargins="0"/>
  <colBreaks count="2" manualBreakCount="2">
    <brk id="60" max="116" man="1"/>
    <brk id="6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2020-02-17T12:03:01Z</dcterms:created>
  <dcterms:modified xsi:type="dcterms:W3CDTF">2022-02-25T11:10:13Z</dcterms:modified>
</cp:coreProperties>
</file>